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.khakzad.NIKRO\Desktop\CHART\"/>
    </mc:Choice>
  </mc:AlternateContent>
  <bookViews>
    <workbookView xWindow="0" yWindow="0" windowWidth="28800" windowHeight="12210"/>
  </bookViews>
  <sheets>
    <sheet name="Budget v Actual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6" i="1" s="1"/>
  <c r="E7" i="1"/>
  <c r="E8" i="1"/>
  <c r="F8" i="1" s="1"/>
  <c r="G8" i="1" s="1"/>
  <c r="E9" i="1"/>
  <c r="E10" i="1"/>
  <c r="E11" i="1"/>
  <c r="E12" i="1"/>
  <c r="F12" i="1" s="1"/>
  <c r="G12" i="1" s="1"/>
  <c r="E13" i="1"/>
  <c r="E14" i="1"/>
  <c r="G6" i="1" l="1"/>
  <c r="H6" i="1" s="1"/>
  <c r="F14" i="1"/>
  <c r="H12" i="1"/>
  <c r="F10" i="1"/>
  <c r="H8" i="1"/>
  <c r="F13" i="1"/>
  <c r="I12" i="1"/>
  <c r="F11" i="1"/>
  <c r="F9" i="1"/>
  <c r="I8" i="1"/>
  <c r="F7" i="1"/>
  <c r="I6" i="1"/>
  <c r="G10" i="1" l="1"/>
  <c r="I10" i="1" s="1"/>
  <c r="H10" i="1"/>
  <c r="G14" i="1"/>
  <c r="I14" i="1" s="1"/>
  <c r="H14" i="1"/>
  <c r="G7" i="1"/>
  <c r="H7" i="1" s="1"/>
  <c r="I7" i="1"/>
  <c r="H9" i="1"/>
  <c r="G9" i="1"/>
  <c r="I9" i="1" s="1"/>
  <c r="H11" i="1"/>
  <c r="G11" i="1"/>
  <c r="I11" i="1" s="1"/>
  <c r="G13" i="1"/>
  <c r="I13" i="1" s="1"/>
  <c r="H13" i="1" l="1"/>
</calcChain>
</file>

<file path=xl/sharedStrings.xml><?xml version="1.0" encoding="utf-8"?>
<sst xmlns="http://schemas.openxmlformats.org/spreadsheetml/2006/main" count="33" uniqueCount="31">
  <si>
    <t>👍👍</t>
  </si>
  <si>
    <t>👍</t>
  </si>
  <si>
    <t>👌</t>
  </si>
  <si>
    <t>👎</t>
  </si>
  <si>
    <t>I</t>
  </si>
  <si>
    <t>H</t>
  </si>
  <si>
    <t>G</t>
  </si>
  <si>
    <t>F</t>
  </si>
  <si>
    <t>E</t>
  </si>
  <si>
    <t>D</t>
  </si>
  <si>
    <t>C</t>
  </si>
  <si>
    <t>B</t>
  </si>
  <si>
    <t>A</t>
  </si>
  <si>
    <t>%</t>
  </si>
  <si>
    <t>👎👎</t>
  </si>
  <si>
    <t>فعالیت</t>
  </si>
  <si>
    <t>برنامه</t>
  </si>
  <si>
    <t>واقعی</t>
  </si>
  <si>
    <t>اختلاف</t>
  </si>
  <si>
    <t>اختلاف%</t>
  </si>
  <si>
    <t>اختلاف منفی</t>
  </si>
  <si>
    <t>اختلاف مثبت</t>
  </si>
  <si>
    <t>نمودار عملکرد برنامه ای و محقق شده</t>
  </si>
  <si>
    <t>&lt;-5%</t>
  </si>
  <si>
    <t>[0 , 10%)</t>
  </si>
  <si>
    <t>[-5% , 0)</t>
  </si>
  <si>
    <t>[10% , 25%)</t>
  </si>
  <si>
    <t>&gt;=25%</t>
  </si>
  <si>
    <t>نماد</t>
  </si>
  <si>
    <t>نماد استفاده شده</t>
  </si>
  <si>
    <t>بازه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</si>
</sst>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20"/>
      <color theme="0" tint="-4.9989318521683403E-2"/>
      <name val="B Mitra"/>
      <charset val="178"/>
    </font>
    <font>
      <b/>
      <sz val="11"/>
      <color theme="1"/>
      <name val="IRANSans(FaNum)"/>
      <family val="1"/>
    </font>
    <font>
      <sz val="11"/>
      <color theme="1"/>
      <name val="IRANSans(FaNum)"/>
      <family val="1"/>
    </font>
    <font>
      <sz val="10"/>
      <color theme="1"/>
      <name val="IRANSans(FaNum)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4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9" fontId="6" fillId="3" borderId="1" xfId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9" fontId="7" fillId="6" borderId="1" xfId="0" applyNumberFormat="1" applyFont="1" applyFill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9" fontId="6" fillId="0" borderId="1" xfId="1" applyFont="1" applyBorder="1" applyAlignment="1">
      <alignment horizontal="center"/>
    </xf>
    <xf numFmtId="0" fontId="0" fillId="4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'Budget v Actual'!$B$1</c:f>
          <c:strCache>
            <c:ptCount val="1"/>
            <c:pt idx="0">
              <c:v>نمودار عملکرد برنامه ای و محقق شده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50000"/>
                  <a:lumOff val="50000"/>
                </a:schemeClr>
              </a:solidFill>
              <a:latin typeface="IRANSans(FaNum)" panose="02040503050201020203" pitchFamily="18" charset="-78"/>
              <a:ea typeface="+mn-ea"/>
              <a:cs typeface="IRANSans(FaNum)" panose="02040503050201020203" pitchFamily="18" charset="-78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2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D-4F8F-9A07-D37194B9221D}"/>
            </c:ext>
          </c:extLst>
        </c:ser>
        <c:ser>
          <c:idx val="1"/>
          <c:order val="3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D-4F8F-9A07-D37194B92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343311376"/>
        <c:axId val="1442871744"/>
      </c:barChart>
      <c:lineChart>
        <c:grouping val="standard"/>
        <c:varyColors val="0"/>
        <c:ser>
          <c:idx val="2"/>
          <c:order val="0"/>
          <c:tx>
            <c:v>Budget Line</c:v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D50EF1E-0D20-4816-9B25-64DF1FA875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A7D-4F8F-9A07-D37194B9221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AB93A2A-E53D-4736-B4E6-4623989E40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A7D-4F8F-9A07-D37194B9221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4876008-94C1-4E2D-BBD7-00A85FD25D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A7D-4F8F-9A07-D37194B9221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1210E9B-568F-4846-8CFD-75F8490610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A7D-4F8F-9A07-D37194B9221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7372A1E-2391-422B-AA9D-B711CBF6ED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A7D-4F8F-9A07-D37194B9221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7BEAA7E-A734-4E63-B766-A2C8987350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A7D-4F8F-9A07-D37194B9221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A084BC6-9227-4B17-B44D-9BBED676CF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A7D-4F8F-9A07-D37194B9221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0A756E0-FB6D-4FF7-A527-95C24FE5E1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A7D-4F8F-9A07-D37194B9221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7F1C671-EB47-4A89-83AD-BDFAF1FFAE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A7D-4F8F-9A07-D37194B92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IRANSans(FaNum)" panose="02040503050201020203" pitchFamily="18" charset="-78"/>
                    <a:ea typeface="+mn-ea"/>
                    <a:cs typeface="IRANSans(FaNum)" panose="02040503050201020203" pitchFamily="18" charset="-78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'Budget v Actual'!$H$6:$H$14</c15:f>
                <c15:dlblRangeCache>
                  <c:ptCount val="9"/>
                  <c:pt idx="0">
                    <c:v>👎👎 30%</c:v>
                  </c:pt>
                  <c:pt idx="1">
                    <c:v>👎 5%</c:v>
                  </c:pt>
                  <c:pt idx="7">
                    <c:v>👎👎 27%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A7D-4F8F-9A07-D37194B9221D}"/>
            </c:ext>
          </c:extLst>
        </c:ser>
        <c:ser>
          <c:idx val="3"/>
          <c:order val="1"/>
          <c:tx>
            <c:v>Actual Line</c:v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9EAB2A2-73EF-49F9-B801-C165B852D6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A7D-4F8F-9A07-D37194B9221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4D72CBD-0BF6-4642-B4F0-A0EDF2D9C5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A7D-4F8F-9A07-D37194B9221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5905E59-51D5-4692-B198-898ED02154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A7D-4F8F-9A07-D37194B9221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FBD6F32-2988-4BC1-A5B8-534C7BBE62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A7D-4F8F-9A07-D37194B9221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E43E209-ABB3-4F8C-A532-4FF53FC056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A7D-4F8F-9A07-D37194B9221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E4F92B0-7242-403F-B1F3-08E72859E4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A7D-4F8F-9A07-D37194B9221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5153C82-FE44-406D-B7E2-3F80749812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A7D-4F8F-9A07-D37194B9221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C841709-E31F-4718-9455-7C5D17E0DB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A7D-4F8F-9A07-D37194B9221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0BC0BE0-74D8-4F4F-9454-CCD5659B61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A7D-4F8F-9A07-D37194B92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IRANSans(FaNum)" panose="02040503050201020203" pitchFamily="18" charset="-78"/>
                    <a:ea typeface="+mn-ea"/>
                    <a:cs typeface="IRANSans(FaNum)" panose="02040503050201020203" pitchFamily="18" charset="-78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'Budget v Actual'!$I$6:$I$14</c15:f>
                <c15:dlblRangeCache>
                  <c:ptCount val="9"/>
                  <c:pt idx="2">
                    <c:v>👌 0%</c:v>
                  </c:pt>
                  <c:pt idx="3">
                    <c:v>👌 4%</c:v>
                  </c:pt>
                  <c:pt idx="4">
                    <c:v>👌 7%</c:v>
                  </c:pt>
                  <c:pt idx="5">
                    <c:v>👍 10%</c:v>
                  </c:pt>
                  <c:pt idx="6">
                    <c:v>👍 13%</c:v>
                  </c:pt>
                  <c:pt idx="8">
                    <c:v>👍👍 42%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8A7D-4F8F-9A07-D37194B92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4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3311376"/>
        <c:axId val="1442871744"/>
      </c:lineChart>
      <c:catAx>
        <c:axId val="134331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endParaRPr lang="en-US"/>
          </a:p>
        </c:txPr>
        <c:crossAx val="1442871744"/>
        <c:crosses val="autoZero"/>
        <c:auto val="1"/>
        <c:lblAlgn val="ctr"/>
        <c:lblOffset val="100"/>
        <c:noMultiLvlLbl val="0"/>
      </c:catAx>
      <c:valAx>
        <c:axId val="144287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endParaRPr lang="en-US"/>
          </a:p>
        </c:txPr>
        <c:crossAx val="1343311376"/>
        <c:crosses val="autoZero"/>
        <c:crossBetween val="between"/>
        <c:majorUnit val="150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IRANSans(FaNum)" panose="02040503050201020203" pitchFamily="18" charset="-78"/>
              <a:ea typeface="+mn-ea"/>
              <a:cs typeface="IRANSans(FaNum)" panose="02040503050201020203" pitchFamily="18" charset="-78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IRANSans(FaNum)" panose="02040503050201020203" pitchFamily="18" charset="-78"/>
          <a:cs typeface="IRANSans(FaNum)" panose="02040503050201020203" pitchFamily="18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7-4F95-BDA4-BCDE0F80CD6E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17-4F95-BDA4-BCDE0F80C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992207"/>
        <c:axId val="1302324255"/>
      </c:bar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C-492A-A0F8-27A0BFED6ADA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C-492A-A0F8-27A0BFED6AD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C-492A-A0F8-27A0BFED6AD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2C-492A-A0F8-27A0BFED6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992207"/>
        <c:axId val="1302324255"/>
      </c:bar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A7-4724-B95F-ADB2AEAD5852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A7-4724-B95F-ADB2AEAD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A7-4724-B95F-ADB2AEAD5852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A7-4724-B95F-ADB2AEAD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5-4CBA-9D18-B32E8522EDB2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95-4CBA-9D18-B32E8522E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95-4CBA-9D18-B32E8522EDB2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95-4CBA-9D18-B32E8522E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98-4872-BECA-F5F1C3C7267E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98-4872-BECA-F5F1C3C72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98-4872-BECA-F5F1C3C7267E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98-4872-BECA-F5F1C3C72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57-469E-83EE-DC13D6042DD5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57-469E-83EE-DC13D6042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57-469E-83EE-DC13D6042DD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57-469E-83EE-DC13D6042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3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7F-4A42-B99B-EF68AE4EBDB8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7F-4A42-B99B-EF68AE4E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7F-4A42-B99B-EF68AE4EBDB8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7F-4A42-B99B-EF68AE4E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3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'Budget v Actual'!$B$1:$J$1</c:f>
          <c:strCache>
            <c:ptCount val="9"/>
            <c:pt idx="0">
              <c:v>نمودار عملکرد برنامه ای و محقق شده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29-48A4-90FE-41458C41297D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9-48A4-90FE-41458C412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29-48A4-90FE-41458C41297D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29-48A4-90FE-41458C412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3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'Budget v Actual'!$B$1:$J$1</c:f>
          <c:strCache>
            <c:ptCount val="9"/>
            <c:pt idx="0">
              <c:v>نمودار عملکرد برنامه ای و محقق شده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9-4A71-99C3-24BFEF764C0B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9-4A71-99C3-24BFEF764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09-4A71-99C3-24BFEF764C0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09-4A71-99C3-24BFEF764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3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'Budget v Actual'!$B$1:$J$1</c:f>
          <c:strCache>
            <c:ptCount val="9"/>
            <c:pt idx="0">
              <c:v>نمودار عملکرد برنامه ای و محقق شده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95-4328-8EF9-F9F1CFF92EE9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95-4328-8EF9-F9F1CFF92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DE795CC-9030-455C-BA16-F2556C838D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095-4328-8EF9-F9F1CFF92EE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4668056-B183-4F48-8BEA-B751F00B81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095-4328-8EF9-F9F1CFF92EE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310F616-8DF5-4090-B730-B4E351CA58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095-4328-8EF9-F9F1CFF92EE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1523AB2-52E1-4C64-86D7-7FC8AE04DC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095-4328-8EF9-F9F1CFF92EE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313D750-D228-41EC-A567-44453F4D59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095-4328-8EF9-F9F1CFF92EE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E8B6508-FB3D-457A-A47F-9EFDA35C36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095-4328-8EF9-F9F1CFF92EE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128A339-764E-46F3-B0BC-ABDC2B02D7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095-4328-8EF9-F9F1CFF92EE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D0AABD5-983A-47D4-B02E-4040E05813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095-4328-8EF9-F9F1CFF92EE9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044AD88-8D5E-49DC-B797-FA7447C387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095-4328-8EF9-F9F1CFF92E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'Budget v Actual'!$H$6:$H$14</c15:f>
                <c15:dlblRangeCache>
                  <c:ptCount val="9"/>
                  <c:pt idx="0">
                    <c:v>👎👎 30%</c:v>
                  </c:pt>
                  <c:pt idx="1">
                    <c:v>👎 5%</c:v>
                  </c:pt>
                  <c:pt idx="7">
                    <c:v>👎👎 27%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3095-4328-8EF9-F9F1CFF92EE9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EB437789-1BCA-493B-BFBD-845D21F323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095-4328-8EF9-F9F1CFF92EE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06555C9-E6DD-4E28-BFB7-D2ABCC71F4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095-4328-8EF9-F9F1CFF92EE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D403641-72FC-4A2A-A6D9-190C5EA60B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095-4328-8EF9-F9F1CFF92EE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9B46111-788C-44DC-A883-F8F1648A79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095-4328-8EF9-F9F1CFF92EE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09CCC73-7C3E-4236-88CF-B728B0AA02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095-4328-8EF9-F9F1CFF92EE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E550A7F-4353-4CC8-9704-7E34AC93B4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095-4328-8EF9-F9F1CFF92EE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6EEB98D-D924-4C04-9022-9693FB9917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095-4328-8EF9-F9F1CFF92EE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FED8CA6-1C7C-4C24-9E1E-353694F39E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095-4328-8EF9-F9F1CFF92EE9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765DA9A-09EB-49AF-901E-A167FC3187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095-4328-8EF9-F9F1CFF92E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'Budget v Actual'!$I$6:$I$14</c15:f>
                <c15:dlblRangeCache>
                  <c:ptCount val="9"/>
                  <c:pt idx="2">
                    <c:v>👌 0%</c:v>
                  </c:pt>
                  <c:pt idx="3">
                    <c:v>👌 4%</c:v>
                  </c:pt>
                  <c:pt idx="4">
                    <c:v>👌 7%</c:v>
                  </c:pt>
                  <c:pt idx="5">
                    <c:v>👍 10%</c:v>
                  </c:pt>
                  <c:pt idx="6">
                    <c:v>👍 13%</c:v>
                  </c:pt>
                  <c:pt idx="8">
                    <c:v>👍👍 42%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3095-4328-8EF9-F9F1CFF92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3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'Budget v Actual'!$B$1:$J$1</c:f>
          <c:strCache>
            <c:ptCount val="9"/>
            <c:pt idx="0">
              <c:v>نمودار عملکرد برنامه ای و محقق شده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v Actual'!$C$5</c:f>
              <c:strCache>
                <c:ptCount val="1"/>
                <c:pt idx="0">
                  <c:v>برنامه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3F-44CD-BA28-B0E7DEBC532A}"/>
            </c:ext>
          </c:extLst>
        </c:ser>
        <c:ser>
          <c:idx val="1"/>
          <c:order val="1"/>
          <c:tx>
            <c:strRef>
              <c:f>'Budget v Actual'!$D$5</c:f>
              <c:strCache>
                <c:ptCount val="1"/>
                <c:pt idx="0">
                  <c:v>واقعی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3F-44CD-BA28-B0E7DEB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4992207"/>
        <c:axId val="1302324255"/>
      </c:barChart>
      <c:lineChart>
        <c:grouping val="standard"/>
        <c:varyColors val="0"/>
        <c:ser>
          <c:idx val="2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222CAA4-975C-4799-ABFF-83C924789D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E3F-44CD-BA28-B0E7DEBC532A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3C3782E-92B1-4F35-B5E6-66646576E4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E3F-44CD-BA28-B0E7DEBC532A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A98D21A-3631-454C-BA68-EDBF363813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E3F-44CD-BA28-B0E7DEBC532A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E1D911B-5758-4125-94A6-073030F59F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E3F-44CD-BA28-B0E7DEBC532A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5BA4B32-9D9A-4DDF-808E-9C1E6F5FE9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E3F-44CD-BA28-B0E7DEBC532A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6328836-49D5-4DFC-AAC4-479D0282D7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E3F-44CD-BA28-B0E7DEBC532A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5D522A0-68B6-4DCA-8944-B3D198F94A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E3F-44CD-BA28-B0E7DEBC532A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20D5689-44E6-4BCD-B68C-7072FF3238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E3F-44CD-BA28-B0E7DEBC532A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81EEF46-8441-40C9-B592-0090E035E4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E3F-44CD-BA28-B0E7DEBC53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Actual'!$C$6:$C$14</c:f>
              <c:numCache>
                <c:formatCode>General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650</c:v>
                </c:pt>
                <c:pt idx="8">
                  <c:v>600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'Budget v Actual'!$H$6:$H$14</c15:f>
                <c15:dlblRangeCache>
                  <c:ptCount val="9"/>
                  <c:pt idx="0">
                    <c:v>👎👎 30%</c:v>
                  </c:pt>
                  <c:pt idx="1">
                    <c:v>👎 5%</c:v>
                  </c:pt>
                  <c:pt idx="7">
                    <c:v>👎👎 27%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7E3F-44CD-BA28-B0E7DEBC532A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6A7437DC-77ED-413F-843D-342237C6B8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E3F-44CD-BA28-B0E7DEBC532A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E13DDDC-B898-4A14-B5D5-4E88092D39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E3F-44CD-BA28-B0E7DEBC532A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A2F4900-48FD-43CC-B207-B0DC4E047D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E3F-44CD-BA28-B0E7DEBC532A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33DBC37-CF5A-4DB9-816E-AF81AD5969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E3F-44CD-BA28-B0E7DEBC532A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D007B29-9F46-47A3-93A9-926A4B9DB6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E3F-44CD-BA28-B0E7DEBC532A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997167F-6AA2-4E27-BE2D-BBDB413F7F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E3F-44CD-BA28-B0E7DEBC532A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F65BED5-8E59-4F36-9B5E-B1CCA2A922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E3F-44CD-BA28-B0E7DEBC532A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141B4CC-3676-4194-A9D0-7EFA605941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E3F-44CD-BA28-B0E7DEBC532A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EB90905-9C5B-4A8C-86DF-E764A5F671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E3F-44CD-BA28-B0E7DEBC53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'Budget v Actual'!$B$6:$B$14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'Budget v Actual'!$D$6:$D$14</c:f>
              <c:numCache>
                <c:formatCode>General</c:formatCode>
                <c:ptCount val="9"/>
                <c:pt idx="0">
                  <c:v>350</c:v>
                </c:pt>
                <c:pt idx="1">
                  <c:v>525</c:v>
                </c:pt>
                <c:pt idx="2">
                  <c:v>600</c:v>
                </c:pt>
                <c:pt idx="3">
                  <c:v>675</c:v>
                </c:pt>
                <c:pt idx="4">
                  <c:v>750</c:v>
                </c:pt>
                <c:pt idx="5">
                  <c:v>825</c:v>
                </c:pt>
                <c:pt idx="6">
                  <c:v>900</c:v>
                </c:pt>
                <c:pt idx="7">
                  <c:v>475</c:v>
                </c:pt>
                <c:pt idx="8">
                  <c:v>850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'Budget v Actual'!$I$6:$I$14</c15:f>
                <c15:dlblRangeCache>
                  <c:ptCount val="9"/>
                  <c:pt idx="2">
                    <c:v>👌 0%</c:v>
                  </c:pt>
                  <c:pt idx="3">
                    <c:v>👌 4%</c:v>
                  </c:pt>
                  <c:pt idx="4">
                    <c:v>👌 7%</c:v>
                  </c:pt>
                  <c:pt idx="5">
                    <c:v>👍 10%</c:v>
                  </c:pt>
                  <c:pt idx="6">
                    <c:v>👍 13%</c:v>
                  </c:pt>
                  <c:pt idx="8">
                    <c:v>👍👍 42%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7E3F-44CD-BA28-B0E7DEB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300"/>
          <c:upBars>
            <c:spPr>
              <a:solidFill>
                <a:schemeClr val="accent6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upBars>
          <c:downBars>
            <c:spPr>
              <a:solidFill>
                <a:schemeClr val="accent4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  <a:prstDash val="sysDash"/>
              </a:ln>
              <a:effectLst/>
            </c:spPr>
          </c:downBars>
        </c:upDownBars>
        <c:marker val="1"/>
        <c:smooth val="0"/>
        <c:axId val="1344992207"/>
        <c:axId val="1302324255"/>
      </c:lineChart>
      <c:catAx>
        <c:axId val="13449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324255"/>
        <c:crosses val="autoZero"/>
        <c:auto val="1"/>
        <c:lblAlgn val="ctr"/>
        <c:lblOffset val="100"/>
        <c:noMultiLvlLbl val="0"/>
      </c:catAx>
      <c:valAx>
        <c:axId val="130232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hyperlink" Target="https://excelpedia.net/category/charts/" TargetMode="Externa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hyperlink" Target="https://excelpedia.net/" TargetMode="Externa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4</xdr:row>
      <xdr:rowOff>9525</xdr:rowOff>
    </xdr:from>
    <xdr:to>
      <xdr:col>20</xdr:col>
      <xdr:colOff>571500</xdr:colOff>
      <xdr:row>19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A9CD33-90AB-4D01-81B3-9EC2F098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9</xdr:col>
      <xdr:colOff>708660</xdr:colOff>
      <xdr:row>48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7D1FD0-3B3D-4B8A-8AF0-2FB59557CC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51</xdr:row>
      <xdr:rowOff>0</xdr:rowOff>
    </xdr:from>
    <xdr:to>
      <xdr:col>9</xdr:col>
      <xdr:colOff>708660</xdr:colOff>
      <xdr:row>66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5EE0B5-1BE7-414C-A6EF-B3AC1ECF7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9</xdr:col>
      <xdr:colOff>708660</xdr:colOff>
      <xdr:row>84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A7C1C9-A974-407D-98E9-54E81690D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87</xdr:row>
      <xdr:rowOff>0</xdr:rowOff>
    </xdr:from>
    <xdr:to>
      <xdr:col>9</xdr:col>
      <xdr:colOff>708660</xdr:colOff>
      <xdr:row>102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CDA06CE-94A0-44DE-9499-0C7626E74F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105</xdr:row>
      <xdr:rowOff>0</xdr:rowOff>
    </xdr:from>
    <xdr:to>
      <xdr:col>9</xdr:col>
      <xdr:colOff>708660</xdr:colOff>
      <xdr:row>120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EACAD32-6CCB-4230-BD62-6A144821F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125</xdr:row>
      <xdr:rowOff>0</xdr:rowOff>
    </xdr:from>
    <xdr:to>
      <xdr:col>9</xdr:col>
      <xdr:colOff>708660</xdr:colOff>
      <xdr:row>140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982F7D0-9D58-496C-BEE3-399393F743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144</xdr:row>
      <xdr:rowOff>0</xdr:rowOff>
    </xdr:from>
    <xdr:to>
      <xdr:col>9</xdr:col>
      <xdr:colOff>708660</xdr:colOff>
      <xdr:row>159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570D56C-F415-4D3E-A9A5-F68AD20DC8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163</xdr:row>
      <xdr:rowOff>0</xdr:rowOff>
    </xdr:from>
    <xdr:to>
      <xdr:col>9</xdr:col>
      <xdr:colOff>708660</xdr:colOff>
      <xdr:row>178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219E422-8CBE-47E2-A6E6-C90E2C776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181</xdr:row>
      <xdr:rowOff>0</xdr:rowOff>
    </xdr:from>
    <xdr:to>
      <xdr:col>9</xdr:col>
      <xdr:colOff>708660</xdr:colOff>
      <xdr:row>196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9AFC309-CEFA-4598-A385-A794D06F0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199</xdr:row>
      <xdr:rowOff>0</xdr:rowOff>
    </xdr:from>
    <xdr:to>
      <xdr:col>9</xdr:col>
      <xdr:colOff>708660</xdr:colOff>
      <xdr:row>214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E7FE41A-46D1-411E-BBD9-71E985BAE5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217</xdr:row>
      <xdr:rowOff>0</xdr:rowOff>
    </xdr:from>
    <xdr:to>
      <xdr:col>9</xdr:col>
      <xdr:colOff>708660</xdr:colOff>
      <xdr:row>232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C8F1D9A-3B21-4F5A-A644-8F6189C91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</xdr:col>
      <xdr:colOff>419100</xdr:colOff>
      <xdr:row>0</xdr:row>
      <xdr:rowOff>179070</xdr:rowOff>
    </xdr:from>
    <xdr:to>
      <xdr:col>16</xdr:col>
      <xdr:colOff>390525</xdr:colOff>
      <xdr:row>0</xdr:row>
      <xdr:rowOff>468630</xdr:rowOff>
    </xdr:to>
    <xdr:grpSp>
      <xdr:nvGrpSpPr>
        <xdr:cNvPr id="18" name="Group 17"/>
        <xdr:cNvGrpSpPr/>
      </xdr:nvGrpSpPr>
      <xdr:grpSpPr>
        <a:xfrm flipH="1">
          <a:off x="6762750" y="179070"/>
          <a:ext cx="3019425" cy="289560"/>
          <a:chOff x="9978542400" y="83820"/>
          <a:chExt cx="3048000" cy="289560"/>
        </a:xfrm>
      </xdr:grpSpPr>
      <xdr:sp macro="" textlink="">
        <xdr:nvSpPr>
          <xdr:cNvPr id="14" name="Rectangle: Rounded Corners 13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8CA88829-27FD-41D5-B5A6-209D599EFB53}"/>
              </a:ext>
            </a:extLst>
          </xdr:cNvPr>
          <xdr:cNvSpPr/>
        </xdr:nvSpPr>
        <xdr:spPr>
          <a:xfrm flipH="1">
            <a:off x="9978542400" y="83820"/>
            <a:ext cx="3048000" cy="289560"/>
          </a:xfrm>
          <a:prstGeom prst="roundRect">
            <a:avLst/>
          </a:prstGeom>
        </xdr:spPr>
        <xdr:style>
          <a:lnRef idx="1">
            <a:schemeClr val="accent4"/>
          </a:lnRef>
          <a:fillRef idx="3">
            <a:schemeClr val="accent4"/>
          </a:fillRef>
          <a:effectRef idx="2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a-IR" sz="1100" b="1">
                <a:solidFill>
                  <a:schemeClr val="tx1">
                    <a:lumMod val="95000"/>
                    <a:lumOff val="5000"/>
                  </a:schemeClr>
                </a:solidFill>
                <a:effectLst>
                  <a:outerShdw blurRad="50800" dist="38100" dir="5400000" algn="t" rotWithShape="0">
                    <a:schemeClr val="bg1">
                      <a:lumMod val="95000"/>
                      <a:alpha val="40000"/>
                    </a:schemeClr>
                  </a:outerShdw>
                </a:effectLst>
                <a:latin typeface="Segoe UI Light" panose="020B0502040204020203" pitchFamily="34" charset="0"/>
                <a:cs typeface="B Mitra" panose="00000400000000000000" pitchFamily="2" charset="-78"/>
              </a:rPr>
              <a:t>مشاهده مقالات</a:t>
            </a:r>
            <a:r>
              <a:rPr lang="fa-IR" sz="1100" b="1" baseline="0">
                <a:solidFill>
                  <a:schemeClr val="tx1">
                    <a:lumMod val="95000"/>
                    <a:lumOff val="5000"/>
                  </a:schemeClr>
                </a:solidFill>
                <a:effectLst>
                  <a:outerShdw blurRad="50800" dist="38100" dir="5400000" algn="t" rotWithShape="0">
                    <a:schemeClr val="bg1">
                      <a:lumMod val="95000"/>
                      <a:alpha val="40000"/>
                    </a:schemeClr>
                  </a:outerShdw>
                </a:effectLst>
                <a:latin typeface="Segoe UI Light" panose="020B0502040204020203" pitchFamily="34" charset="0"/>
                <a:cs typeface="B Mitra" panose="00000400000000000000" pitchFamily="2" charset="-78"/>
              </a:rPr>
              <a:t> بیشتر در خصوص نمودار</a:t>
            </a:r>
            <a:endParaRPr lang="en-US" sz="1100" b="1">
              <a:solidFill>
                <a:schemeClr val="tx1">
                  <a:lumMod val="95000"/>
                  <a:lumOff val="5000"/>
                </a:schemeClr>
              </a:solidFill>
              <a:effectLst>
                <a:outerShdw blurRad="50800" dist="38100" dir="5400000" algn="t" rotWithShape="0">
                  <a:schemeClr val="bg1">
                    <a:lumMod val="95000"/>
                    <a:alpha val="40000"/>
                  </a:schemeClr>
                </a:outerShdw>
              </a:effectLst>
              <a:latin typeface="Segoe UI Light" panose="020B0502040204020203" pitchFamily="34" charset="0"/>
              <a:cs typeface="B Mitra" panose="00000400000000000000" pitchFamily="2" charset="-78"/>
            </a:endParaRPr>
          </a:p>
        </xdr:txBody>
      </xdr:sp>
      <xdr:sp macro="" textlink="">
        <xdr:nvSpPr>
          <xdr:cNvPr id="15" name="Heart 14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22E77537-BBEB-4222-ADAA-FCAAD41E074C}"/>
              </a:ext>
            </a:extLst>
          </xdr:cNvPr>
          <xdr:cNvSpPr/>
        </xdr:nvSpPr>
        <xdr:spPr>
          <a:xfrm flipH="1">
            <a:off x="9978801480" y="182880"/>
            <a:ext cx="121920" cy="121920"/>
          </a:xfrm>
          <a:prstGeom prst="heart">
            <a:avLst/>
          </a:prstGeom>
          <a:solidFill>
            <a:srgbClr val="C00000"/>
          </a:solidFill>
          <a:ln w="3175">
            <a:solidFill>
              <a:srgbClr val="FFC000"/>
            </a:solidFill>
          </a:ln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</xdr:grpSp>
    <xdr:clientData/>
  </xdr:twoCellAnchor>
  <xdr:twoCellAnchor editAs="oneCell">
    <xdr:from>
      <xdr:col>1</xdr:col>
      <xdr:colOff>28575</xdr:colOff>
      <xdr:row>14</xdr:row>
      <xdr:rowOff>78179</xdr:rowOff>
    </xdr:from>
    <xdr:to>
      <xdr:col>2</xdr:col>
      <xdr:colOff>339969</xdr:colOff>
      <xdr:row>16</xdr:row>
      <xdr:rowOff>28574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840554"/>
          <a:ext cx="981075" cy="388545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14</xdr:row>
      <xdr:rowOff>19053</xdr:rowOff>
    </xdr:from>
    <xdr:to>
      <xdr:col>6</xdr:col>
      <xdr:colOff>495300</xdr:colOff>
      <xdr:row>15</xdr:row>
      <xdr:rowOff>47626</xdr:rowOff>
    </xdr:to>
    <xdr:cxnSp macro="">
      <xdr:nvCxnSpPr>
        <xdr:cNvPr id="20" name="Curved Connector 19"/>
        <xdr:cNvCxnSpPr/>
      </xdr:nvCxnSpPr>
      <xdr:spPr>
        <a:xfrm rot="16200000" flipH="1">
          <a:off x="3814764" y="3786189"/>
          <a:ext cx="247648" cy="219075"/>
        </a:xfrm>
        <a:prstGeom prst="curvedConnector3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466730</xdr:colOff>
      <xdr:row>14</xdr:row>
      <xdr:rowOff>57149</xdr:rowOff>
    </xdr:from>
    <xdr:to>
      <xdr:col>8</xdr:col>
      <xdr:colOff>117540</xdr:colOff>
      <xdr:row>15</xdr:row>
      <xdr:rowOff>76200</xdr:rowOff>
    </xdr:to>
    <xdr:cxnSp macro="">
      <xdr:nvCxnSpPr>
        <xdr:cNvPr id="21" name="Curved Connector 20"/>
        <xdr:cNvCxnSpPr>
          <a:endCxn id="32" idx="0"/>
        </xdr:cNvCxnSpPr>
      </xdr:nvCxnSpPr>
      <xdr:spPr>
        <a:xfrm>
          <a:off x="4724405" y="3809999"/>
          <a:ext cx="403285" cy="238126"/>
        </a:xfrm>
        <a:prstGeom prst="curvedConnector2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117540</xdr:colOff>
      <xdr:row>14</xdr:row>
      <xdr:rowOff>76199</xdr:rowOff>
    </xdr:from>
    <xdr:to>
      <xdr:col>8</xdr:col>
      <xdr:colOff>342914</xdr:colOff>
      <xdr:row>15</xdr:row>
      <xdr:rowOff>76200</xdr:rowOff>
    </xdr:to>
    <xdr:cxnSp macro="">
      <xdr:nvCxnSpPr>
        <xdr:cNvPr id="28" name="Curved Connector 27"/>
        <xdr:cNvCxnSpPr>
          <a:endCxn id="32" idx="0"/>
        </xdr:cNvCxnSpPr>
      </xdr:nvCxnSpPr>
      <xdr:spPr>
        <a:xfrm rot="10800000" flipV="1">
          <a:off x="5127690" y="3829049"/>
          <a:ext cx="225374" cy="219076"/>
        </a:xfrm>
        <a:prstGeom prst="curvedConnector2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6</xdr:col>
      <xdr:colOff>0</xdr:colOff>
      <xdr:row>15</xdr:row>
      <xdr:rowOff>66675</xdr:rowOff>
    </xdr:from>
    <xdr:ext cx="791435" cy="316240"/>
    <xdr:sp macro="" textlink="">
      <xdr:nvSpPr>
        <xdr:cNvPr id="31" name="TextBox 30"/>
        <xdr:cNvSpPr txBox="1"/>
      </xdr:nvSpPr>
      <xdr:spPr>
        <a:xfrm>
          <a:off x="3552825" y="4038600"/>
          <a:ext cx="791435" cy="316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solidFill>
                <a:srgbClr val="00B050"/>
              </a:solidFill>
              <a:latin typeface="Bradley Hand ITC" panose="03070402050302030203" pitchFamily="66" charset="0"/>
            </a:rPr>
            <a:t>Vlookup</a:t>
          </a:r>
        </a:p>
      </xdr:txBody>
    </xdr:sp>
    <xdr:clientData/>
  </xdr:oneCellAnchor>
  <xdr:oneCellAnchor>
    <xdr:from>
      <xdr:col>7</xdr:col>
      <xdr:colOff>485775</xdr:colOff>
      <xdr:row>15</xdr:row>
      <xdr:rowOff>76200</xdr:rowOff>
    </xdr:from>
    <xdr:ext cx="768480" cy="316240"/>
    <xdr:sp macro="" textlink="">
      <xdr:nvSpPr>
        <xdr:cNvPr id="32" name="TextBox 31"/>
        <xdr:cNvSpPr txBox="1"/>
      </xdr:nvSpPr>
      <xdr:spPr>
        <a:xfrm>
          <a:off x="4743450" y="4048125"/>
          <a:ext cx="768480" cy="316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solidFill>
                <a:srgbClr val="00B050"/>
              </a:solidFill>
              <a:latin typeface="Bradley Hand ITC" panose="03070402050302030203" pitchFamily="66" charset="0"/>
            </a:rPr>
            <a:t>If+Text</a:t>
          </a:r>
        </a:p>
      </xdr:txBody>
    </xdr:sp>
    <xdr:clientData/>
  </xdr:oneCellAnchor>
  <xdr:twoCellAnchor editAs="oneCell">
    <xdr:from>
      <xdr:col>18</xdr:col>
      <xdr:colOff>200025</xdr:colOff>
      <xdr:row>0</xdr:row>
      <xdr:rowOff>47625</xdr:rowOff>
    </xdr:from>
    <xdr:to>
      <xdr:col>20</xdr:col>
      <xdr:colOff>467507</xdr:colOff>
      <xdr:row>0</xdr:row>
      <xdr:rowOff>638175</xdr:rowOff>
    </xdr:to>
    <xdr:pic>
      <xdr:nvPicPr>
        <xdr:cNvPr id="36" name="Picture 35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0875" y="47625"/>
          <a:ext cx="1486682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tabSelected="1" zoomScaleNormal="100" workbookViewId="0">
      <selection activeCell="M48" sqref="M48"/>
    </sheetView>
  </sheetViews>
  <sheetFormatPr defaultRowHeight="17.25" x14ac:dyDescent="0.4"/>
  <cols>
    <col min="1" max="1" width="2.140625" style="1" customWidth="1"/>
    <col min="2" max="2" width="10" style="1" customWidth="1"/>
    <col min="3" max="4" width="9.140625" style="1"/>
    <col min="5" max="5" width="9.28515625" style="1" customWidth="1"/>
    <col min="6" max="6" width="11.140625" style="1" customWidth="1"/>
    <col min="7" max="7" width="10.5703125" style="1" customWidth="1"/>
    <col min="8" max="8" width="13" style="1" customWidth="1"/>
    <col min="9" max="9" width="13.28515625" style="1" customWidth="1"/>
    <col min="10" max="11" width="3.7109375" style="1" customWidth="1"/>
    <col min="12" max="20" width="9.140625" style="1"/>
    <col min="21" max="21" width="7.42578125" customWidth="1"/>
    <col min="22" max="22" width="2" customWidth="1"/>
  </cols>
  <sheetData>
    <row r="1" spans="1:22" ht="54" customHeight="1" x14ac:dyDescent="0.4">
      <c r="A1" s="5"/>
      <c r="B1" s="12" t="s">
        <v>22</v>
      </c>
      <c r="C1" s="12"/>
      <c r="D1" s="12"/>
      <c r="E1" s="12"/>
      <c r="F1" s="12"/>
      <c r="G1" s="12"/>
      <c r="H1" s="12"/>
      <c r="I1" s="12"/>
      <c r="J1" s="12"/>
      <c r="K1" s="5"/>
      <c r="L1" s="5"/>
      <c r="M1" s="5"/>
      <c r="N1" s="5"/>
      <c r="O1" s="5"/>
      <c r="P1" s="5"/>
      <c r="Q1" s="5"/>
      <c r="R1" s="5"/>
      <c r="S1" s="5"/>
      <c r="T1" s="5"/>
      <c r="V1" s="19"/>
    </row>
    <row r="2" spans="1:22" ht="9" customHeight="1" x14ac:dyDescent="0.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9"/>
      <c r="V2" s="19"/>
    </row>
    <row r="3" spans="1:22" x14ac:dyDescent="0.4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5" spans="1:22" ht="25.5" customHeight="1" x14ac:dyDescent="0.4">
      <c r="B5" s="6" t="s">
        <v>15</v>
      </c>
      <c r="C5" s="6" t="s">
        <v>16</v>
      </c>
      <c r="D5" s="6" t="s">
        <v>17</v>
      </c>
      <c r="E5" s="11" t="s">
        <v>18</v>
      </c>
      <c r="F5" s="11" t="s">
        <v>19</v>
      </c>
      <c r="G5" s="6" t="s">
        <v>28</v>
      </c>
      <c r="H5" s="6" t="s">
        <v>20</v>
      </c>
      <c r="I5" s="6" t="s">
        <v>21</v>
      </c>
    </row>
    <row r="6" spans="1:22" ht="20.25" x14ac:dyDescent="0.55000000000000004">
      <c r="B6" s="7" t="s">
        <v>12</v>
      </c>
      <c r="C6" s="8">
        <v>500</v>
      </c>
      <c r="D6" s="8">
        <v>350</v>
      </c>
      <c r="E6" s="9">
        <f t="shared" ref="E6:E14" si="0">D6-C6</f>
        <v>-150</v>
      </c>
      <c r="F6" s="10">
        <f t="shared" ref="F6:F14" si="1">E6/C6</f>
        <v>-0.3</v>
      </c>
      <c r="G6" s="2" t="str">
        <f>VLOOKUP(F6,$C$22:$D$26,2)&amp;" "</f>
        <v xml:space="preserve">👎👎 </v>
      </c>
      <c r="H6" s="18" t="str">
        <f>IF($F6&lt;0,$G6&amp;TEXT(ABS($F6),"0%"),"")</f>
        <v>👎👎 30%</v>
      </c>
      <c r="I6" s="18" t="str">
        <f>IF($F6&gt;=0,$G6&amp;TEXT(ABS($F6),"0%"),"")</f>
        <v/>
      </c>
    </row>
    <row r="7" spans="1:22" ht="20.25" x14ac:dyDescent="0.55000000000000004">
      <c r="B7" s="7" t="s">
        <v>11</v>
      </c>
      <c r="C7" s="8">
        <v>550</v>
      </c>
      <c r="D7" s="8">
        <v>525</v>
      </c>
      <c r="E7" s="9">
        <f t="shared" si="0"/>
        <v>-25</v>
      </c>
      <c r="F7" s="10">
        <f t="shared" si="1"/>
        <v>-4.5454545454545456E-2</v>
      </c>
      <c r="G7" s="2" t="str">
        <f>VLOOKUP(F7,$C$22:$D$26,2)&amp;" "</f>
        <v xml:space="preserve">👎 </v>
      </c>
      <c r="H7" s="18" t="str">
        <f>IF($F7&lt;0,$G7&amp;TEXT(ABS($F7),"0%"),"")</f>
        <v>👎 5%</v>
      </c>
      <c r="I7" s="18" t="str">
        <f>IF($F7&gt;=0,$G7&amp;TEXT(ABS($F7),"0%"),"")</f>
        <v/>
      </c>
    </row>
    <row r="8" spans="1:22" ht="20.25" x14ac:dyDescent="0.55000000000000004">
      <c r="B8" s="7" t="s">
        <v>10</v>
      </c>
      <c r="C8" s="8">
        <v>600</v>
      </c>
      <c r="D8" s="8">
        <v>600</v>
      </c>
      <c r="E8" s="9">
        <f t="shared" si="0"/>
        <v>0</v>
      </c>
      <c r="F8" s="10">
        <f t="shared" si="1"/>
        <v>0</v>
      </c>
      <c r="G8" s="2" t="str">
        <f>VLOOKUP(F8,$C$22:$D$26,2)&amp;" "</f>
        <v xml:space="preserve">👌 </v>
      </c>
      <c r="H8" s="18" t="str">
        <f>IF($F8&lt;0,$G8&amp;TEXT(ABS($F8),"0%"),"")</f>
        <v/>
      </c>
      <c r="I8" s="18" t="str">
        <f>IF($F8&gt;=0,$G8&amp;TEXT(ABS($F8),"0%"),"")</f>
        <v>👌 0%</v>
      </c>
    </row>
    <row r="9" spans="1:22" ht="20.25" x14ac:dyDescent="0.55000000000000004">
      <c r="B9" s="7" t="s">
        <v>9</v>
      </c>
      <c r="C9" s="8">
        <v>650</v>
      </c>
      <c r="D9" s="8">
        <v>675</v>
      </c>
      <c r="E9" s="9">
        <f t="shared" si="0"/>
        <v>25</v>
      </c>
      <c r="F9" s="10">
        <f t="shared" si="1"/>
        <v>3.8461538461538464E-2</v>
      </c>
      <c r="G9" s="2" t="str">
        <f>VLOOKUP(F9,$C$22:$D$26,2)&amp;" "</f>
        <v xml:space="preserve">👌 </v>
      </c>
      <c r="H9" s="18" t="str">
        <f>IF($F9&lt;0,$G9&amp;TEXT(ABS($F9),"0%"),"")</f>
        <v/>
      </c>
      <c r="I9" s="18" t="str">
        <f>IF($F9&gt;=0,$G9&amp;TEXT(ABS($F9),"0%"),"")</f>
        <v>👌 4%</v>
      </c>
    </row>
    <row r="10" spans="1:22" ht="20.25" x14ac:dyDescent="0.55000000000000004">
      <c r="B10" s="7" t="s">
        <v>8</v>
      </c>
      <c r="C10" s="8">
        <v>700</v>
      </c>
      <c r="D10" s="8">
        <v>750</v>
      </c>
      <c r="E10" s="9">
        <f t="shared" si="0"/>
        <v>50</v>
      </c>
      <c r="F10" s="10">
        <f t="shared" si="1"/>
        <v>7.1428571428571425E-2</v>
      </c>
      <c r="G10" s="2" t="str">
        <f>VLOOKUP(F10,$C$22:$D$26,2)&amp;" "</f>
        <v xml:space="preserve">👌 </v>
      </c>
      <c r="H10" s="18" t="str">
        <f>IF($F10&lt;0,$G10&amp;TEXT(ABS($F10),"0%"),"")</f>
        <v/>
      </c>
      <c r="I10" s="18" t="str">
        <f>IF($F10&gt;=0,$G10&amp;TEXT(ABS($F10),"0%"),"")</f>
        <v>👌 7%</v>
      </c>
    </row>
    <row r="11" spans="1:22" ht="20.25" x14ac:dyDescent="0.55000000000000004">
      <c r="B11" s="7" t="s">
        <v>7</v>
      </c>
      <c r="C11" s="8">
        <v>750</v>
      </c>
      <c r="D11" s="8">
        <v>825</v>
      </c>
      <c r="E11" s="9">
        <f t="shared" si="0"/>
        <v>75</v>
      </c>
      <c r="F11" s="10">
        <f t="shared" si="1"/>
        <v>0.1</v>
      </c>
      <c r="G11" s="2" t="str">
        <f>VLOOKUP(F11,$C$22:$D$26,2)&amp;" "</f>
        <v xml:space="preserve">👍 </v>
      </c>
      <c r="H11" s="18" t="str">
        <f>IF($F11&lt;0,$G11&amp;TEXT(ABS($F11),"0%"),"")</f>
        <v/>
      </c>
      <c r="I11" s="18" t="str">
        <f>IF($F11&gt;=0,$G11&amp;TEXT(ABS($F11),"0%"),"")</f>
        <v>👍 10%</v>
      </c>
    </row>
    <row r="12" spans="1:22" ht="20.25" x14ac:dyDescent="0.55000000000000004">
      <c r="B12" s="7" t="s">
        <v>6</v>
      </c>
      <c r="C12" s="8">
        <v>800</v>
      </c>
      <c r="D12" s="8">
        <v>900</v>
      </c>
      <c r="E12" s="9">
        <f t="shared" si="0"/>
        <v>100</v>
      </c>
      <c r="F12" s="10">
        <f t="shared" si="1"/>
        <v>0.125</v>
      </c>
      <c r="G12" s="2" t="str">
        <f>VLOOKUP(F12,$C$22:$D$26,2)&amp;" "</f>
        <v xml:space="preserve">👍 </v>
      </c>
      <c r="H12" s="18" t="str">
        <f>IF($F12&lt;0,$G12&amp;TEXT(ABS($F12),"0%"),"")</f>
        <v/>
      </c>
      <c r="I12" s="18" t="str">
        <f>IF($F12&gt;=0,$G12&amp;TEXT(ABS($F12),"0%"),"")</f>
        <v>👍 13%</v>
      </c>
    </row>
    <row r="13" spans="1:22" ht="20.25" x14ac:dyDescent="0.55000000000000004">
      <c r="B13" s="7" t="s">
        <v>5</v>
      </c>
      <c r="C13" s="8">
        <v>650</v>
      </c>
      <c r="D13" s="8">
        <v>475</v>
      </c>
      <c r="E13" s="9">
        <f t="shared" si="0"/>
        <v>-175</v>
      </c>
      <c r="F13" s="10">
        <f t="shared" si="1"/>
        <v>-0.26923076923076922</v>
      </c>
      <c r="G13" s="2" t="str">
        <f>VLOOKUP(F13,$C$22:$D$26,2)&amp;" "</f>
        <v xml:space="preserve">👎👎 </v>
      </c>
      <c r="H13" s="18" t="str">
        <f>IF($F13&lt;0,$G13&amp;TEXT(ABS($F13),"0%"),"")</f>
        <v>👎👎 27%</v>
      </c>
      <c r="I13" s="18" t="str">
        <f>IF($F13&gt;=0,$G13&amp;TEXT(ABS($F13),"0%"),"")</f>
        <v/>
      </c>
    </row>
    <row r="14" spans="1:22" ht="20.25" x14ac:dyDescent="0.55000000000000004">
      <c r="B14" s="7" t="s">
        <v>4</v>
      </c>
      <c r="C14" s="8">
        <v>600</v>
      </c>
      <c r="D14" s="8">
        <v>850</v>
      </c>
      <c r="E14" s="9">
        <f t="shared" si="0"/>
        <v>250</v>
      </c>
      <c r="F14" s="10">
        <f t="shared" si="1"/>
        <v>0.41666666666666669</v>
      </c>
      <c r="G14" s="2" t="str">
        <f>VLOOKUP(F14,$C$22:$D$26,2)&amp;" "</f>
        <v xml:space="preserve">👍👍 </v>
      </c>
      <c r="H14" s="18" t="str">
        <f>IF($F14&lt;0,$G14&amp;TEXT(ABS($F14),"0%"),"")</f>
        <v/>
      </c>
      <c r="I14" s="18" t="str">
        <f>IF($F14&gt;=0,$G14&amp;TEXT(ABS($F14),"0%"),"")</f>
        <v>👍👍 42%</v>
      </c>
    </row>
    <row r="15" spans="1:22" x14ac:dyDescent="0.4">
      <c r="B15" s="3"/>
      <c r="C15" s="3"/>
      <c r="D15" s="3"/>
    </row>
    <row r="16" spans="1:22" x14ac:dyDescent="0.4">
      <c r="G16"/>
      <c r="H16"/>
      <c r="I16"/>
      <c r="J16"/>
      <c r="K16"/>
    </row>
    <row r="17" spans="2:11" x14ac:dyDescent="0.4">
      <c r="G17"/>
      <c r="H17"/>
      <c r="I17"/>
      <c r="J17"/>
      <c r="K17"/>
    </row>
    <row r="19" spans="2:11" ht="20.25" customHeight="1" x14ac:dyDescent="0.4">
      <c r="B19" s="13" t="s">
        <v>29</v>
      </c>
      <c r="C19" s="13"/>
      <c r="D19" s="14"/>
    </row>
    <row r="21" spans="2:11" ht="20.25" x14ac:dyDescent="0.55000000000000004">
      <c r="B21" s="15" t="s">
        <v>30</v>
      </c>
      <c r="C21" s="15" t="s">
        <v>13</v>
      </c>
      <c r="D21" s="15" t="s">
        <v>28</v>
      </c>
    </row>
    <row r="22" spans="2:11" ht="20.25" x14ac:dyDescent="0.55000000000000004">
      <c r="B22" s="16" t="s">
        <v>23</v>
      </c>
      <c r="C22" s="17">
        <v>-1</v>
      </c>
      <c r="D22" s="8" t="s">
        <v>14</v>
      </c>
    </row>
    <row r="23" spans="2:11" ht="20.25" x14ac:dyDescent="0.55000000000000004">
      <c r="B23" s="16" t="s">
        <v>25</v>
      </c>
      <c r="C23" s="17">
        <v>-0.05</v>
      </c>
      <c r="D23" s="8" t="s">
        <v>3</v>
      </c>
    </row>
    <row r="24" spans="2:11" ht="20.25" x14ac:dyDescent="0.55000000000000004">
      <c r="B24" s="16" t="s">
        <v>24</v>
      </c>
      <c r="C24" s="17">
        <v>0</v>
      </c>
      <c r="D24" s="8" t="s">
        <v>2</v>
      </c>
    </row>
    <row r="25" spans="2:11" ht="20.25" x14ac:dyDescent="0.55000000000000004">
      <c r="B25" s="16" t="s">
        <v>26</v>
      </c>
      <c r="C25" s="17">
        <v>0.1</v>
      </c>
      <c r="D25" s="8" t="s">
        <v>1</v>
      </c>
    </row>
    <row r="26" spans="2:11" ht="20.25" x14ac:dyDescent="0.55000000000000004">
      <c r="B26" s="16" t="s">
        <v>27</v>
      </c>
      <c r="C26" s="17">
        <v>0.25</v>
      </c>
      <c r="D26" s="8" t="s">
        <v>0</v>
      </c>
    </row>
    <row r="30" spans="2:11" ht="18" x14ac:dyDescent="0.45">
      <c r="B30" s="4"/>
    </row>
  </sheetData>
  <mergeCells count="2">
    <mergeCell ref="B1:J1"/>
    <mergeCell ref="B19:D19"/>
  </mergeCells>
  <dataValidations count="1">
    <dataValidation type="list" allowBlank="1" showInputMessage="1" showErrorMessage="1" sqref="L186">
      <formula1>"gh,jj"</formula1>
    </dataValidation>
  </dataValidations>
  <pageMargins left="0.7" right="0.7" top="0.75" bottom="0.75" header="0.3" footer="0.3"/>
  <pageSetup paperSize="9" orientation="portrait" r:id="rId1"/>
  <ignoredErrors>
    <ignoredError sqref="F6:F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ht="20.25" x14ac:dyDescent="0.55000000000000004">
      <c r="A1" s="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v Actual</vt:lpstr>
      <vt:lpstr>Sheet1</vt:lpstr>
    </vt:vector>
  </TitlesOfParts>
  <Manager>saman, hosna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awesome chart</dc:title>
  <dc:creator>hosna</dc:creator>
  <cp:lastModifiedBy>khakzad</cp:lastModifiedBy>
  <dcterms:created xsi:type="dcterms:W3CDTF">2018-05-15T22:18:16Z</dcterms:created>
  <dcterms:modified xsi:type="dcterms:W3CDTF">2018-08-14T11:08:18Z</dcterms:modified>
</cp:coreProperties>
</file>