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Regression\"/>
    </mc:Choice>
  </mc:AlternateContent>
  <xr:revisionPtr revIDLastSave="0" documentId="13_ncr:1_{D95911E2-7DC1-451D-A873-23E63DA2672A}" xr6:coauthVersionLast="37" xr6:coauthVersionMax="37" xr10:uidLastSave="{00000000-0000-0000-0000-000000000000}"/>
  <bookViews>
    <workbookView xWindow="0" yWindow="0" windowWidth="19200" windowHeight="6650" activeTab="1" xr2:uid="{BE9CEE9F-FA00-4FC0-BB7B-BC7EB0BB1B1E}"/>
  </bookViews>
  <sheets>
    <sheet name="Sheet1" sheetId="18" r:id="rId1"/>
    <sheet name="MID" sheetId="10" r:id="rId2"/>
  </sheets>
  <definedNames>
    <definedName name="Flag">INDEX(MID!#REF!,MATCH(MID!#REF!,MID!$B$1:$B$6,0))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0" l="1"/>
  <c r="F7" i="10"/>
  <c r="F5" i="10"/>
  <c r="E3" i="10" a="1"/>
  <c r="E3" i="10" s="1"/>
  <c r="G25" i="18"/>
  <c r="G3" i="10"/>
  <c r="G10" i="10"/>
  <c r="G7" i="10"/>
  <c r="G5" i="10"/>
  <c r="F3" i="10" l="1"/>
</calcChain>
</file>

<file path=xl/sharedStrings.xml><?xml version="1.0" encoding="utf-8"?>
<sst xmlns="http://schemas.openxmlformats.org/spreadsheetml/2006/main" count="65" uniqueCount="61">
  <si>
    <t>میزان بارندگی</t>
  </si>
  <si>
    <t>چترهای فروش رفته</t>
  </si>
  <si>
    <t>ماه 1</t>
  </si>
  <si>
    <t>ماه 2</t>
  </si>
  <si>
    <t>ماه 3</t>
  </si>
  <si>
    <t>ماه 4</t>
  </si>
  <si>
    <t>ماه 5</t>
  </si>
  <si>
    <t>ماه 6</t>
  </si>
  <si>
    <t>ماه 7</t>
  </si>
  <si>
    <t>ماه 8</t>
  </si>
  <si>
    <t>ماه 9</t>
  </si>
  <si>
    <t>ماه 10</t>
  </si>
  <si>
    <t>ماه 11</t>
  </si>
  <si>
    <t>ماه 12</t>
  </si>
  <si>
    <t>ماه 13</t>
  </si>
  <si>
    <t>ماه 14</t>
  </si>
  <si>
    <t>ماه 15</t>
  </si>
  <si>
    <t>ماه 16</t>
  </si>
  <si>
    <t>ماه 17</t>
  </si>
  <si>
    <t>ماه 18</t>
  </si>
  <si>
    <t>ماه 19</t>
  </si>
  <si>
    <t>ماه 20</t>
  </si>
  <si>
    <t>ماه 21</t>
  </si>
  <si>
    <t>ماه 22</t>
  </si>
  <si>
    <t>ماه 23</t>
  </si>
  <si>
    <t>ماه 24</t>
  </si>
  <si>
    <t>ماه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</si>
  <si>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</si>
  <si>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</si>
  <si>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</si>
  <si>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</si>
  <si>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</si>
  <si>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</si>
  <si>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</si>
  <si>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</si>
  <si>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</si>
  <si>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</si>
  <si>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</si>
  <si>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</si>
  <si>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</si>
  <si>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</si>
  <si>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</si>
  <si>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</si>
  <si>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</si>
  <si>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</si>
  <si>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</si>
  <si>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</si>
  <si>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</si>
  <si>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</si>
  <si>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</si>
  <si>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</si>
  <si>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</si>
  <si>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</si>
  <si>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چترهای فروش رفته</t>
  </si>
  <si>
    <t>Residuals</t>
  </si>
  <si>
    <t>b</t>
  </si>
  <si>
    <t>a</t>
  </si>
  <si>
    <t>ضریب همبستگی</t>
  </si>
  <si>
    <t>عرض از مبدا</t>
  </si>
  <si>
    <t>شیب خط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</si>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</sst>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IRANSans(FaNum)"/>
      <family val="1"/>
    </font>
    <font>
      <b/>
      <sz val="12"/>
      <color theme="1"/>
      <name val="IRANSans(FaNum)"/>
      <family val="1"/>
    </font>
    <font>
      <sz val="12"/>
      <color theme="1"/>
      <name val="IRANSans(FaNum)"/>
      <family val="1"/>
    </font>
    <font>
      <sz val="11"/>
      <color theme="1" tint="0.249977111117893"/>
      <name val="IRANSans(FaNum)"/>
      <family val="1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IRANSans(FaNum)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0" xfId="0" applyFill="1" applyBorder="1" applyAlignment="1"/>
    <xf numFmtId="0" fontId="0" fillId="0" borderId="3" xfId="0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IRANSans(FaNum)" panose="02040503050201020203" pitchFamily="18" charset="-78"/>
                <a:ea typeface="+mn-ea"/>
                <a:cs typeface="IRANSans(FaNum)" panose="02040503050201020203" pitchFamily="18" charset="-78"/>
              </a:defRPr>
            </a:pPr>
            <a:r>
              <a:rPr lang="fa-IR"/>
              <a:t>رگرسیون خطی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IRANSans(FaNum)" panose="02040503050201020203" pitchFamily="18" charset="-78"/>
              <a:ea typeface="+mn-ea"/>
              <a:cs typeface="IRANSans(FaNum)" panose="02040503050201020203" pitchFamily="18" charset="-78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630314960629923"/>
          <c:y val="0.17171296296296296"/>
          <c:w val="0.7741412948381452"/>
          <c:h val="0.6259802420530766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1460411198600175E-2"/>
                  <c:y val="-3.51775298920968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IRANSans(FaNum)" panose="02040503050201020203" pitchFamily="18" charset="-78"/>
                      <a:ea typeface="+mn-ea"/>
                      <a:cs typeface="IRANSans(FaNum)" panose="02040503050201020203" pitchFamily="18" charset="-78"/>
                    </a:defRPr>
                  </a:pPr>
                  <a:endParaRPr lang="en-US"/>
                </a:p>
              </c:txPr>
            </c:trendlineLbl>
          </c:trendline>
          <c:xVal>
            <c:numRef>
              <c:f>MID!$B$2:$B$25</c:f>
              <c:numCache>
                <c:formatCode>General</c:formatCode>
                <c:ptCount val="24"/>
                <c:pt idx="0">
                  <c:v>74</c:v>
                </c:pt>
                <c:pt idx="1">
                  <c:v>75</c:v>
                </c:pt>
                <c:pt idx="2">
                  <c:v>84</c:v>
                </c:pt>
                <c:pt idx="3">
                  <c:v>90</c:v>
                </c:pt>
                <c:pt idx="4">
                  <c:v>104</c:v>
                </c:pt>
                <c:pt idx="5">
                  <c:v>112</c:v>
                </c:pt>
                <c:pt idx="6">
                  <c:v>114</c:v>
                </c:pt>
                <c:pt idx="7">
                  <c:v>116</c:v>
                </c:pt>
                <c:pt idx="8">
                  <c:v>116</c:v>
                </c:pt>
                <c:pt idx="9">
                  <c:v>118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128</c:v>
                </c:pt>
                <c:pt idx="14">
                  <c:v>131</c:v>
                </c:pt>
                <c:pt idx="15">
                  <c:v>136</c:v>
                </c:pt>
                <c:pt idx="16">
                  <c:v>139</c:v>
                </c:pt>
                <c:pt idx="17">
                  <c:v>146</c:v>
                </c:pt>
                <c:pt idx="18">
                  <c:v>151</c:v>
                </c:pt>
                <c:pt idx="19">
                  <c:v>161</c:v>
                </c:pt>
                <c:pt idx="20">
                  <c:v>163</c:v>
                </c:pt>
                <c:pt idx="21">
                  <c:v>164</c:v>
                </c:pt>
                <c:pt idx="22">
                  <c:v>168</c:v>
                </c:pt>
                <c:pt idx="23">
                  <c:v>170</c:v>
                </c:pt>
              </c:numCache>
            </c:numRef>
          </c:xVal>
          <c:yVal>
            <c:numRef>
              <c:f>MID!$C$2:$C$25</c:f>
              <c:numCache>
                <c:formatCode>General</c:formatCode>
                <c:ptCount val="24"/>
                <c:pt idx="0">
                  <c:v>8</c:v>
                </c:pt>
                <c:pt idx="1">
                  <c:v>10</c:v>
                </c:pt>
                <c:pt idx="2">
                  <c:v>10</c:v>
                </c:pt>
                <c:pt idx="3">
                  <c:v>16</c:v>
                </c:pt>
                <c:pt idx="4">
                  <c:v>18</c:v>
                </c:pt>
                <c:pt idx="5">
                  <c:v>19</c:v>
                </c:pt>
                <c:pt idx="6">
                  <c:v>21</c:v>
                </c:pt>
                <c:pt idx="7">
                  <c:v>24</c:v>
                </c:pt>
                <c:pt idx="8">
                  <c:v>28</c:v>
                </c:pt>
                <c:pt idx="9">
                  <c:v>30</c:v>
                </c:pt>
                <c:pt idx="10">
                  <c:v>30</c:v>
                </c:pt>
                <c:pt idx="11">
                  <c:v>31</c:v>
                </c:pt>
                <c:pt idx="12">
                  <c:v>33</c:v>
                </c:pt>
                <c:pt idx="13">
                  <c:v>35</c:v>
                </c:pt>
                <c:pt idx="14">
                  <c:v>36</c:v>
                </c:pt>
                <c:pt idx="15">
                  <c:v>36</c:v>
                </c:pt>
                <c:pt idx="16">
                  <c:v>40</c:v>
                </c:pt>
                <c:pt idx="17">
                  <c:v>47</c:v>
                </c:pt>
                <c:pt idx="18">
                  <c:v>49</c:v>
                </c:pt>
                <c:pt idx="19">
                  <c:v>50</c:v>
                </c:pt>
                <c:pt idx="20">
                  <c:v>57</c:v>
                </c:pt>
                <c:pt idx="21">
                  <c:v>57</c:v>
                </c:pt>
                <c:pt idx="22">
                  <c:v>58</c:v>
                </c:pt>
                <c:pt idx="23">
                  <c:v>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0B-4FE9-8931-FA07FEEFF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057128"/>
        <c:axId val="548055488"/>
      </c:scatterChart>
      <c:valAx>
        <c:axId val="548057128"/>
        <c:scaling>
          <c:orientation val="minMax"/>
          <c:min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MID!$B$1</c:f>
              <c:strCache>
                <c:ptCount val="1"/>
                <c:pt idx="0">
                  <c:v>میزان بارندگی</c:v>
                </c:pt>
              </c:strCache>
            </c:strRef>
          </c:tx>
          <c:layout>
            <c:manualLayout>
              <c:xMode val="edge"/>
              <c:yMode val="edge"/>
              <c:x val="0.43305424321959757"/>
              <c:y val="0.900879994167395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IRANSans(FaNum)" panose="02040503050201020203" pitchFamily="18" charset="-78"/>
                  <a:ea typeface="+mn-ea"/>
                  <a:cs typeface="IRANSans(FaNum)" panose="02040503050201020203" pitchFamily="18" charset="-78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RANSans(FaNum)" panose="02040503050201020203" pitchFamily="18" charset="-78"/>
                <a:ea typeface="+mn-ea"/>
                <a:cs typeface="IRANSans(FaNum)" panose="02040503050201020203" pitchFamily="18" charset="-78"/>
              </a:defRPr>
            </a:pPr>
            <a:endParaRPr lang="en-US"/>
          </a:p>
        </c:txPr>
        <c:crossAx val="548055488"/>
        <c:crosses val="autoZero"/>
        <c:crossBetween val="midCat"/>
      </c:valAx>
      <c:valAx>
        <c:axId val="54805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MID!$C$1</c:f>
              <c:strCache>
                <c:ptCount val="1"/>
                <c:pt idx="0">
                  <c:v>چترهای فروش رفته</c:v>
                </c:pt>
              </c:strCache>
            </c:strRef>
          </c:tx>
          <c:layout>
            <c:manualLayout>
              <c:xMode val="edge"/>
              <c:yMode val="edge"/>
              <c:x val="3.6111111111111108E-2"/>
              <c:y val="0.310582531350247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IRANSans(FaNum)" panose="02040503050201020203" pitchFamily="18" charset="-78"/>
                  <a:ea typeface="+mn-ea"/>
                  <a:cs typeface="IRANSans(FaNum)" panose="02040503050201020203" pitchFamily="18" charset="-78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RANSans(FaNum)" panose="02040503050201020203" pitchFamily="18" charset="-78"/>
                <a:ea typeface="+mn-ea"/>
                <a:cs typeface="IRANSans(FaNum)" panose="02040503050201020203" pitchFamily="18" charset="-78"/>
              </a:defRPr>
            </a:pPr>
            <a:endParaRPr lang="en-US"/>
          </a:p>
        </c:txPr>
        <c:crossAx val="548057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IRANSans(FaNum)" panose="02040503050201020203" pitchFamily="18" charset="-78"/>
          <a:cs typeface="IRANSans(FaNum)" panose="02040503050201020203" pitchFamily="18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350174</xdr:colOff>
      <xdr:row>17</xdr:row>
      <xdr:rowOff>162278</xdr:rowOff>
    </xdr:from>
    <xdr:to>
      <xdr:col>9</xdr:col>
      <xdr:colOff>312074</xdr:colOff>
      <xdr:row>19</xdr:row>
      <xdr:rowOff>66323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7229E9-C6CE-4F7D-9776-548A11D859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544" b="34953"/>
        <a:stretch/>
      </xdr:blipFill>
      <xdr:spPr>
        <a:xfrm>
          <a:off x="6655724" y="3324578"/>
          <a:ext cx="831850" cy="2786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273050</xdr:colOff>
      <xdr:row>0</xdr:row>
      <xdr:rowOff>260350</xdr:rowOff>
    </xdr:from>
    <xdr:to>
      <xdr:col>16</xdr:col>
      <xdr:colOff>577850</xdr:colOff>
      <xdr:row>10</xdr:row>
      <xdr:rowOff>25400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B62853A-0502-4173-8470-78FCB43EE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31314</xdr:colOff>
      <xdr:row>0</xdr:row>
      <xdr:rowOff>0</xdr:rowOff>
    </xdr:from>
    <xdr:to>
      <xdr:col>3</xdr:col>
      <xdr:colOff>270312</xdr:colOff>
      <xdr:row>1</xdr:row>
      <xdr:rowOff>149225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ACDF5BA-FAE5-43DB-9364-0EA47B2158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544" b="34953"/>
        <a:stretch/>
      </xdr:blipFill>
      <xdr:spPr>
        <a:xfrm rot="16200000">
          <a:off x="1682750" y="272614"/>
          <a:ext cx="784225" cy="238998"/>
        </a:xfrm>
        <a:prstGeom prst="rect">
          <a:avLst/>
        </a:prstGeom>
      </xdr:spPr>
    </xdr:pic>
    <xdr:clientData/>
  </xdr:twoCellAnchor>
  <xdr:twoCellAnchor>
    <xdr:from>
      <xdr:col>7</xdr:col>
      <xdr:colOff>196850</xdr:colOff>
      <xdr:row>1</xdr:row>
      <xdr:rowOff>190500</xdr:rowOff>
    </xdr:from>
    <xdr:to>
      <xdr:col>8</xdr:col>
      <xdr:colOff>318770</xdr:colOff>
      <xdr:row>2</xdr:row>
      <xdr:rowOff>254000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854A713C-4255-4CDA-86A6-C5B79B32D306}"/>
            </a:ext>
          </a:extLst>
        </xdr:cNvPr>
        <xdr:cNvSpPr/>
      </xdr:nvSpPr>
      <xdr:spPr>
        <a:xfrm>
          <a:off x="6858000" y="825500"/>
          <a:ext cx="731520" cy="323850"/>
        </a:xfrm>
        <a:prstGeom prst="wedgeRoundRectCallout">
          <a:avLst>
            <a:gd name="adj1" fmla="val -73342"/>
            <a:gd name="adj2" fmla="val 18995"/>
            <a:gd name="adj3" fmla="val 16667"/>
          </a:avLst>
        </a:prstGeom>
        <a:solidFill>
          <a:srgbClr val="FFFF00"/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Calisto MT" panose="02040603050505030304" pitchFamily="18" charset="0"/>
            </a:rPr>
            <a:t>Linest</a:t>
          </a:r>
        </a:p>
      </xdr:txBody>
    </xdr:sp>
    <xdr:clientData/>
  </xdr:twoCellAnchor>
  <xdr:twoCellAnchor>
    <xdr:from>
      <xdr:col>7</xdr:col>
      <xdr:colOff>196850</xdr:colOff>
      <xdr:row>3</xdr:row>
      <xdr:rowOff>171450</xdr:rowOff>
    </xdr:from>
    <xdr:to>
      <xdr:col>8</xdr:col>
      <xdr:colOff>318770</xdr:colOff>
      <xdr:row>5</xdr:row>
      <xdr:rowOff>57150</xdr:rowOff>
    </xdr:to>
    <xdr:sp macro="" textlink="">
      <xdr:nvSpPr>
        <xdr:cNvPr id="8" name="Speech Bubble: Rectangle with Corners Rounded 7">
          <a:extLst>
            <a:ext uri="{FF2B5EF4-FFF2-40B4-BE49-F238E27FC236}">
              <a16:creationId xmlns:a16="http://schemas.microsoft.com/office/drawing/2014/main" id="{48E87C61-78EF-44B1-9079-D5728C93258B}"/>
            </a:ext>
          </a:extLst>
        </xdr:cNvPr>
        <xdr:cNvSpPr/>
      </xdr:nvSpPr>
      <xdr:spPr>
        <a:xfrm>
          <a:off x="6858000" y="1327150"/>
          <a:ext cx="731520" cy="406400"/>
        </a:xfrm>
        <a:prstGeom prst="wedgeRoundRectCallout">
          <a:avLst>
            <a:gd name="adj1" fmla="val -77807"/>
            <a:gd name="adj2" fmla="val 15625"/>
            <a:gd name="adj3" fmla="val 16667"/>
          </a:avLst>
        </a:prstGeom>
        <a:solidFill>
          <a:srgbClr val="FFFF00"/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Calisto MT" panose="02040603050505030304" pitchFamily="18" charset="0"/>
            </a:rPr>
            <a:t>Slope</a:t>
          </a:r>
        </a:p>
      </xdr:txBody>
    </xdr:sp>
    <xdr:clientData/>
  </xdr:twoCellAnchor>
  <xdr:twoCellAnchor>
    <xdr:from>
      <xdr:col>7</xdr:col>
      <xdr:colOff>177800</xdr:colOff>
      <xdr:row>5</xdr:row>
      <xdr:rowOff>184150</xdr:rowOff>
    </xdr:from>
    <xdr:to>
      <xdr:col>8</xdr:col>
      <xdr:colOff>299720</xdr:colOff>
      <xdr:row>7</xdr:row>
      <xdr:rowOff>69850</xdr:rowOff>
    </xdr:to>
    <xdr:sp macro="" textlink="">
      <xdr:nvSpPr>
        <xdr:cNvPr id="9" name="Speech Bubble: Rectangle with Corners Rounded 8">
          <a:extLst>
            <a:ext uri="{FF2B5EF4-FFF2-40B4-BE49-F238E27FC236}">
              <a16:creationId xmlns:a16="http://schemas.microsoft.com/office/drawing/2014/main" id="{635CDDA6-DF7A-4F58-8CB8-47184664B20B}"/>
            </a:ext>
          </a:extLst>
        </xdr:cNvPr>
        <xdr:cNvSpPr/>
      </xdr:nvSpPr>
      <xdr:spPr>
        <a:xfrm>
          <a:off x="6838950" y="1860550"/>
          <a:ext cx="731520" cy="406400"/>
        </a:xfrm>
        <a:prstGeom prst="wedgeRoundRectCallout">
          <a:avLst>
            <a:gd name="adj1" fmla="val -55721"/>
            <a:gd name="adj2" fmla="val 0"/>
            <a:gd name="adj3" fmla="val 16667"/>
          </a:avLst>
        </a:prstGeom>
        <a:solidFill>
          <a:srgbClr val="FFFF00"/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ysClr val="windowText" lastClr="000000"/>
              </a:solidFill>
              <a:latin typeface="Calisto MT" panose="02040603050505030304" pitchFamily="18" charset="0"/>
            </a:rPr>
            <a:t>Intercept</a:t>
          </a:r>
        </a:p>
      </xdr:txBody>
    </xdr:sp>
    <xdr:clientData/>
  </xdr:twoCellAnchor>
  <xdr:twoCellAnchor>
    <xdr:from>
      <xdr:col>7</xdr:col>
      <xdr:colOff>177800</xdr:colOff>
      <xdr:row>8</xdr:row>
      <xdr:rowOff>57150</xdr:rowOff>
    </xdr:from>
    <xdr:to>
      <xdr:col>8</xdr:col>
      <xdr:colOff>299720</xdr:colOff>
      <xdr:row>9</xdr:row>
      <xdr:rowOff>203200</xdr:rowOff>
    </xdr:to>
    <xdr:sp macro="" textlink="">
      <xdr:nvSpPr>
        <xdr:cNvPr id="10" name="Speech Bubble: Rectangle with Corners Rounded 9">
          <a:extLst>
            <a:ext uri="{FF2B5EF4-FFF2-40B4-BE49-F238E27FC236}">
              <a16:creationId xmlns:a16="http://schemas.microsoft.com/office/drawing/2014/main" id="{15DB9D77-ABBD-4CED-97C7-F78FB1024BDD}"/>
            </a:ext>
          </a:extLst>
        </xdr:cNvPr>
        <xdr:cNvSpPr/>
      </xdr:nvSpPr>
      <xdr:spPr>
        <a:xfrm>
          <a:off x="6838950" y="2514600"/>
          <a:ext cx="731520" cy="406400"/>
        </a:xfrm>
        <a:prstGeom prst="wedgeRoundRectCallout">
          <a:avLst>
            <a:gd name="adj1" fmla="val -63616"/>
            <a:gd name="adj2" fmla="val 34375"/>
            <a:gd name="adj3" fmla="val 16667"/>
          </a:avLst>
        </a:prstGeom>
        <a:solidFill>
          <a:srgbClr val="FFFF00"/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50" b="1">
              <a:solidFill>
                <a:sysClr val="windowText" lastClr="000000"/>
              </a:solidFill>
              <a:latin typeface="Calisto MT" panose="02040603050505030304" pitchFamily="18" charset="0"/>
            </a:rPr>
            <a:t>Correl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AC99-1371-4BE4-AA95-62922A1EBB02}">
  <dimension ref="A1:I48"/>
  <sheetViews>
    <sheetView showGridLines="0" workbookViewId="0">
      <selection activeCell="G26" sqref="G26"/>
    </sheetView>
  </sheetViews>
  <sheetFormatPr defaultRowHeight="14.5" x14ac:dyDescent="0.35"/>
  <cols>
    <col min="1" max="1" width="9.54296875" customWidth="1"/>
    <col min="2" max="2" width="12.6328125" customWidth="1"/>
    <col min="3" max="3" width="12.1796875" customWidth="1"/>
    <col min="4" max="4" width="11.1796875" customWidth="1"/>
    <col min="5" max="5" width="10.90625" customWidth="1"/>
    <col min="6" max="6" width="8.90625" customWidth="1"/>
    <col min="7" max="9" width="12.453125" bestFit="1" customWidth="1"/>
    <col min="10" max="10" width="8.90625" customWidth="1"/>
  </cols>
  <sheetData>
    <row r="1" spans="1:9" x14ac:dyDescent="0.35">
      <c r="A1" t="s">
        <v>27</v>
      </c>
    </row>
    <row r="2" spans="1:9" ht="15" thickBot="1" x14ac:dyDescent="0.4"/>
    <row r="3" spans="1:9" x14ac:dyDescent="0.35">
      <c r="A3" s="8" t="s">
        <v>28</v>
      </c>
      <c r="B3" s="8"/>
    </row>
    <row r="4" spans="1:9" x14ac:dyDescent="0.35">
      <c r="A4" s="5" t="s">
        <v>29</v>
      </c>
      <c r="B4" s="5">
        <v>0.98293332094932939</v>
      </c>
    </row>
    <row r="5" spans="1:9" x14ac:dyDescent="0.35">
      <c r="A5" s="5" t="s">
        <v>30</v>
      </c>
      <c r="B5" s="5">
        <v>0.96615791343247737</v>
      </c>
    </row>
    <row r="6" spans="1:9" x14ac:dyDescent="0.35">
      <c r="A6" s="5" t="s">
        <v>31</v>
      </c>
      <c r="B6" s="5">
        <v>0.96461963677031726</v>
      </c>
    </row>
    <row r="7" spans="1:9" x14ac:dyDescent="0.35">
      <c r="A7" s="5" t="s">
        <v>32</v>
      </c>
      <c r="B7" s="5">
        <v>3.006382679085374</v>
      </c>
    </row>
    <row r="8" spans="1:9" ht="15" thickBot="1" x14ac:dyDescent="0.4">
      <c r="A8" s="6" t="s">
        <v>33</v>
      </c>
      <c r="B8" s="6">
        <v>24</v>
      </c>
    </row>
    <row r="10" spans="1:9" ht="15" thickBot="1" x14ac:dyDescent="0.4">
      <c r="A10" t="s">
        <v>34</v>
      </c>
    </row>
    <row r="11" spans="1:9" x14ac:dyDescent="0.35">
      <c r="A11" s="7"/>
      <c r="B11" s="7" t="s">
        <v>39</v>
      </c>
      <c r="C11" s="7" t="s">
        <v>40</v>
      </c>
      <c r="D11" s="7" t="s">
        <v>41</v>
      </c>
      <c r="E11" s="7" t="s">
        <v>42</v>
      </c>
      <c r="F11" s="7" t="s">
        <v>43</v>
      </c>
    </row>
    <row r="12" spans="1:9" x14ac:dyDescent="0.35">
      <c r="A12" s="5" t="s">
        <v>35</v>
      </c>
      <c r="B12" s="5">
        <v>1</v>
      </c>
      <c r="C12" s="5">
        <v>5676.7815901117001</v>
      </c>
      <c r="D12" s="5">
        <v>5676.7815901117001</v>
      </c>
      <c r="E12" s="5">
        <v>628.07811962495327</v>
      </c>
      <c r="F12" s="5">
        <v>1.139378157814983E-17</v>
      </c>
    </row>
    <row r="13" spans="1:9" x14ac:dyDescent="0.35">
      <c r="A13" s="5" t="s">
        <v>36</v>
      </c>
      <c r="B13" s="5">
        <v>22</v>
      </c>
      <c r="C13" s="5">
        <v>198.84340988830016</v>
      </c>
      <c r="D13" s="5">
        <v>9.0383368131045518</v>
      </c>
      <c r="E13" s="5"/>
      <c r="F13" s="5"/>
    </row>
    <row r="14" spans="1:9" ht="15" thickBot="1" x14ac:dyDescent="0.4">
      <c r="A14" s="6" t="s">
        <v>37</v>
      </c>
      <c r="B14" s="6">
        <v>23</v>
      </c>
      <c r="C14" s="6">
        <v>5875.625</v>
      </c>
      <c r="D14" s="6"/>
      <c r="E14" s="6"/>
      <c r="F14" s="6"/>
    </row>
    <row r="15" spans="1:9" ht="15" thickBot="1" x14ac:dyDescent="0.4"/>
    <row r="16" spans="1:9" x14ac:dyDescent="0.35">
      <c r="A16" s="7"/>
      <c r="B16" s="7" t="s">
        <v>44</v>
      </c>
      <c r="C16" s="7" t="s">
        <v>32</v>
      </c>
      <c r="D16" s="7" t="s">
        <v>45</v>
      </c>
      <c r="E16" s="7" t="s">
        <v>46</v>
      </c>
      <c r="F16" s="7" t="s">
        <v>47</v>
      </c>
      <c r="G16" s="7" t="s">
        <v>48</v>
      </c>
      <c r="H16" s="7" t="s">
        <v>49</v>
      </c>
      <c r="I16" s="7" t="s">
        <v>50</v>
      </c>
    </row>
    <row r="17" spans="1:9" x14ac:dyDescent="0.35">
      <c r="A17" s="9" t="s">
        <v>38</v>
      </c>
      <c r="B17" s="9">
        <v>-36.10205588572245</v>
      </c>
      <c r="C17" s="9">
        <v>2.8393739937855904</v>
      </c>
      <c r="D17" s="9">
        <v>-12.71479416404369</v>
      </c>
      <c r="E17" s="9">
        <v>1.2983806492458574E-11</v>
      </c>
      <c r="F17" s="9">
        <v>-41.99055714114148</v>
      </c>
      <c r="G17" s="9">
        <v>-30.21355463030342</v>
      </c>
      <c r="H17" s="9">
        <v>-41.99055714114148</v>
      </c>
      <c r="I17" s="9">
        <v>-30.21355463030342</v>
      </c>
    </row>
    <row r="18" spans="1:9" ht="15" thickBot="1" x14ac:dyDescent="0.4">
      <c r="A18" s="10" t="s">
        <v>0</v>
      </c>
      <c r="B18" s="10">
        <v>0.552135543462695</v>
      </c>
      <c r="C18" s="10">
        <v>2.2031236546706051E-2</v>
      </c>
      <c r="D18" s="10">
        <v>25.061486780016725</v>
      </c>
      <c r="E18" s="10">
        <v>1.139378157814983E-17</v>
      </c>
      <c r="F18" s="10">
        <v>0.50644555533585844</v>
      </c>
      <c r="G18" s="10">
        <v>0.59782553158953156</v>
      </c>
      <c r="H18" s="10">
        <v>0.50644555533585844</v>
      </c>
      <c r="I18" s="10">
        <v>0.59782553158953156</v>
      </c>
    </row>
    <row r="22" spans="1:9" x14ac:dyDescent="0.35">
      <c r="A22" t="s">
        <v>51</v>
      </c>
    </row>
    <row r="23" spans="1:9" ht="15" thickBot="1" x14ac:dyDescent="0.4"/>
    <row r="24" spans="1:9" x14ac:dyDescent="0.35">
      <c r="A24" s="7" t="s">
        <v>52</v>
      </c>
      <c r="B24" s="7" t="s">
        <v>53</v>
      </c>
      <c r="C24" s="7" t="s">
        <v>54</v>
      </c>
    </row>
    <row r="25" spans="1:9" x14ac:dyDescent="0.35">
      <c r="A25" s="5">
        <v>1</v>
      </c>
      <c r="B25" s="5">
        <v>4.7559743305169775</v>
      </c>
      <c r="C25" s="5">
        <v>3.2440256694830225</v>
      </c>
      <c r="G25">
        <f>0.55*80-36</f>
        <v>8</v>
      </c>
    </row>
    <row r="26" spans="1:9" x14ac:dyDescent="0.35">
      <c r="A26" s="5">
        <v>2</v>
      </c>
      <c r="B26" s="5">
        <v>5.3081098739796744</v>
      </c>
      <c r="C26" s="5">
        <v>4.6918901260203256</v>
      </c>
    </row>
    <row r="27" spans="1:9" x14ac:dyDescent="0.35">
      <c r="A27" s="5">
        <v>3</v>
      </c>
      <c r="B27" s="5">
        <v>10.277329765143932</v>
      </c>
      <c r="C27" s="5">
        <v>-0.27732976514393215</v>
      </c>
    </row>
    <row r="28" spans="1:9" x14ac:dyDescent="0.35">
      <c r="A28" s="5">
        <v>4</v>
      </c>
      <c r="B28" s="5">
        <v>13.590143025920099</v>
      </c>
      <c r="C28" s="5">
        <v>2.4098569740799007</v>
      </c>
    </row>
    <row r="29" spans="1:9" x14ac:dyDescent="0.35">
      <c r="A29" s="5">
        <v>5</v>
      </c>
      <c r="B29" s="5">
        <v>21.320040634397827</v>
      </c>
      <c r="C29" s="5">
        <v>-3.3200406343978273</v>
      </c>
    </row>
    <row r="30" spans="1:9" x14ac:dyDescent="0.35">
      <c r="A30" s="5">
        <v>6</v>
      </c>
      <c r="B30" s="5">
        <v>25.737124982099388</v>
      </c>
      <c r="C30" s="5">
        <v>-6.7371249820993881</v>
      </c>
    </row>
    <row r="31" spans="1:9" x14ac:dyDescent="0.35">
      <c r="A31" s="5">
        <v>7</v>
      </c>
      <c r="B31" s="5">
        <v>26.841396069024782</v>
      </c>
      <c r="C31" s="5">
        <v>-5.8413960690247819</v>
      </c>
    </row>
    <row r="32" spans="1:9" x14ac:dyDescent="0.35">
      <c r="A32" s="5">
        <v>8</v>
      </c>
      <c r="B32" s="5">
        <v>27.945667155950176</v>
      </c>
      <c r="C32" s="5">
        <v>-3.9456671559501757</v>
      </c>
    </row>
    <row r="33" spans="1:3" x14ac:dyDescent="0.35">
      <c r="A33" s="5">
        <v>9</v>
      </c>
      <c r="B33" s="5">
        <v>27.945667155950176</v>
      </c>
      <c r="C33" s="5">
        <v>5.4332844049824303E-2</v>
      </c>
    </row>
    <row r="34" spans="1:3" x14ac:dyDescent="0.35">
      <c r="A34" s="5">
        <v>10</v>
      </c>
      <c r="B34" s="5">
        <v>29.049938242875555</v>
      </c>
      <c r="C34" s="5">
        <v>0.95006175712444474</v>
      </c>
    </row>
    <row r="35" spans="1:3" x14ac:dyDescent="0.35">
      <c r="A35" s="5">
        <v>11</v>
      </c>
      <c r="B35" s="5">
        <v>30.154209329800949</v>
      </c>
      <c r="C35" s="5">
        <v>-0.15420932980094904</v>
      </c>
    </row>
    <row r="36" spans="1:3" x14ac:dyDescent="0.35">
      <c r="A36" s="5">
        <v>12</v>
      </c>
      <c r="B36" s="5">
        <v>30.154209329800949</v>
      </c>
      <c r="C36" s="5">
        <v>0.84579067019905096</v>
      </c>
    </row>
    <row r="37" spans="1:3" x14ac:dyDescent="0.35">
      <c r="A37" s="5">
        <v>13</v>
      </c>
      <c r="B37" s="5">
        <v>30.154209329800949</v>
      </c>
      <c r="C37" s="5">
        <v>2.845790670199051</v>
      </c>
    </row>
    <row r="38" spans="1:3" x14ac:dyDescent="0.35">
      <c r="A38" s="5">
        <v>14</v>
      </c>
      <c r="B38" s="5">
        <v>34.57129367750251</v>
      </c>
      <c r="C38" s="5">
        <v>0.42870632249749008</v>
      </c>
    </row>
    <row r="39" spans="1:3" x14ac:dyDescent="0.35">
      <c r="A39" s="5">
        <v>15</v>
      </c>
      <c r="B39" s="5">
        <v>36.227700307890601</v>
      </c>
      <c r="C39" s="5">
        <v>-0.22770030789060058</v>
      </c>
    </row>
    <row r="40" spans="1:3" x14ac:dyDescent="0.35">
      <c r="A40" s="5">
        <v>16</v>
      </c>
      <c r="B40" s="5">
        <v>38.988378025204071</v>
      </c>
      <c r="C40" s="5">
        <v>-2.9883780252040708</v>
      </c>
    </row>
    <row r="41" spans="1:3" x14ac:dyDescent="0.35">
      <c r="A41" s="5">
        <v>17</v>
      </c>
      <c r="B41" s="5">
        <v>40.644784655592161</v>
      </c>
      <c r="C41" s="5">
        <v>-0.64478465559216147</v>
      </c>
    </row>
    <row r="42" spans="1:3" x14ac:dyDescent="0.35">
      <c r="A42" s="5">
        <v>18</v>
      </c>
      <c r="B42" s="5">
        <v>44.509733459831025</v>
      </c>
      <c r="C42" s="5">
        <v>2.4902665401689745</v>
      </c>
    </row>
    <row r="43" spans="1:3" x14ac:dyDescent="0.35">
      <c r="A43" s="5">
        <v>19</v>
      </c>
      <c r="B43" s="5">
        <v>47.270411177144496</v>
      </c>
      <c r="C43" s="5">
        <v>1.7295888228555043</v>
      </c>
    </row>
    <row r="44" spans="1:3" x14ac:dyDescent="0.35">
      <c r="A44" s="5">
        <v>20</v>
      </c>
      <c r="B44" s="5">
        <v>52.79176661177145</v>
      </c>
      <c r="C44" s="5">
        <v>-2.7917666117714504</v>
      </c>
    </row>
    <row r="45" spans="1:3" x14ac:dyDescent="0.35">
      <c r="A45" s="5">
        <v>21</v>
      </c>
      <c r="B45" s="5">
        <v>53.89603769869683</v>
      </c>
      <c r="C45" s="5">
        <v>3.1039623013031701</v>
      </c>
    </row>
    <row r="46" spans="1:3" x14ac:dyDescent="0.35">
      <c r="A46" s="5">
        <v>22</v>
      </c>
      <c r="B46" s="5">
        <v>54.448173242159527</v>
      </c>
      <c r="C46" s="5">
        <v>2.5518267578404732</v>
      </c>
    </row>
    <row r="47" spans="1:3" x14ac:dyDescent="0.35">
      <c r="A47" s="5">
        <v>23</v>
      </c>
      <c r="B47" s="5">
        <v>56.656715416010314</v>
      </c>
      <c r="C47" s="5">
        <v>1.3432845839896856</v>
      </c>
    </row>
    <row r="48" spans="1:3" ht="15" thickBot="1" x14ac:dyDescent="0.4">
      <c r="A48" s="6">
        <v>24</v>
      </c>
      <c r="B48" s="6">
        <v>57.760986502935694</v>
      </c>
      <c r="C48" s="6">
        <v>0.23901349706430608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0C21-5CFA-497F-96D4-BCD3C8D17BFB}">
  <dimension ref="A1:M25"/>
  <sheetViews>
    <sheetView showGridLines="0" tabSelected="1" zoomScaleNormal="100" workbookViewId="0">
      <selection activeCell="E13" sqref="E13"/>
    </sheetView>
  </sheetViews>
  <sheetFormatPr defaultRowHeight="20.5" customHeight="1" x14ac:dyDescent="0.9"/>
  <cols>
    <col min="1" max="1" width="6.36328125" bestFit="1" customWidth="1"/>
    <col min="2" max="2" width="10" style="2" bestFit="1" customWidth="1"/>
    <col min="3" max="3" width="11.1796875" style="2" bestFit="1" customWidth="1"/>
    <col min="4" max="4" width="5" customWidth="1"/>
    <col min="5" max="5" width="16.453125" customWidth="1"/>
    <col min="6" max="6" width="24.26953125" bestFit="1" customWidth="1"/>
    <col min="7" max="7" width="22.08984375" bestFit="1" customWidth="1"/>
  </cols>
  <sheetData>
    <row r="1" spans="1:13" ht="50" customHeight="1" x14ac:dyDescent="0.8">
      <c r="A1" s="3" t="s">
        <v>26</v>
      </c>
      <c r="B1" s="3" t="s">
        <v>0</v>
      </c>
      <c r="C1" s="3" t="s">
        <v>1</v>
      </c>
      <c r="E1" s="16" t="s">
        <v>59</v>
      </c>
      <c r="F1" s="16" t="s">
        <v>58</v>
      </c>
    </row>
    <row r="2" spans="1:13" ht="20.5" customHeight="1" x14ac:dyDescent="0.9">
      <c r="A2" s="4" t="s">
        <v>2</v>
      </c>
      <c r="B2" s="4">
        <v>74</v>
      </c>
      <c r="C2" s="4">
        <v>8</v>
      </c>
      <c r="E2" s="13" t="s">
        <v>55</v>
      </c>
      <c r="F2" s="11" t="s">
        <v>56</v>
      </c>
    </row>
    <row r="3" spans="1:13" ht="20.5" customHeight="1" x14ac:dyDescent="0.8">
      <c r="A3" s="4" t="s">
        <v>3</v>
      </c>
      <c r="B3" s="4">
        <v>75</v>
      </c>
      <c r="C3" s="4">
        <v>10</v>
      </c>
      <c r="D3" s="1"/>
      <c r="E3" s="12">
        <f t="array" ref="E3:F3">LINEST(C2:C25,B2:B25)</f>
        <v>0.552135543462695</v>
      </c>
      <c r="F3" s="12">
        <v>-36.10205588572245</v>
      </c>
      <c r="G3" t="str">
        <f ca="1">_xlfn.FORMULATEXT(F3)</f>
        <v>{=LINEST(C2:C25,B2:B25)}</v>
      </c>
      <c r="H3" s="1"/>
      <c r="I3" s="1"/>
      <c r="J3" s="1"/>
      <c r="K3" s="1"/>
      <c r="L3" s="1"/>
      <c r="M3" s="1"/>
    </row>
    <row r="4" spans="1:13" ht="20.5" customHeight="1" x14ac:dyDescent="0.8">
      <c r="A4" s="4" t="s">
        <v>4</v>
      </c>
      <c r="B4" s="4">
        <v>84</v>
      </c>
      <c r="C4" s="4">
        <v>10</v>
      </c>
      <c r="F4" s="1"/>
      <c r="G4" s="1"/>
    </row>
    <row r="5" spans="1:13" ht="20.5" customHeight="1" x14ac:dyDescent="0.8">
      <c r="A5" s="4" t="s">
        <v>5</v>
      </c>
      <c r="B5" s="4">
        <v>90</v>
      </c>
      <c r="C5" s="4">
        <v>16</v>
      </c>
      <c r="E5" s="14" t="s">
        <v>55</v>
      </c>
      <c r="F5" s="12">
        <f>SLOPE(C2:C25,B2:B25)</f>
        <v>0.552135543462695</v>
      </c>
      <c r="G5" t="str">
        <f ca="1">_xlfn.FORMULATEXT(F5)</f>
        <v>=SLOPE(C2:C25,B2:B25)</v>
      </c>
    </row>
    <row r="6" spans="1:13" ht="20.5" customHeight="1" x14ac:dyDescent="0.8">
      <c r="A6" s="4" t="s">
        <v>6</v>
      </c>
      <c r="B6" s="4">
        <v>104</v>
      </c>
      <c r="C6" s="4">
        <v>18</v>
      </c>
      <c r="E6" s="15"/>
    </row>
    <row r="7" spans="1:13" ht="20.5" customHeight="1" x14ac:dyDescent="0.8">
      <c r="A7" s="4" t="s">
        <v>7</v>
      </c>
      <c r="B7" s="4">
        <v>112</v>
      </c>
      <c r="C7" s="4">
        <v>19</v>
      </c>
      <c r="E7" s="14" t="s">
        <v>56</v>
      </c>
      <c r="F7" s="12">
        <f>INTERCEPT(C2:C25,B2:B25)</f>
        <v>-36.10205588572245</v>
      </c>
      <c r="G7" t="str">
        <f ca="1">_xlfn.FORMULATEXT(F7)</f>
        <v>=INTERCEPT(C2:C25,B2:B25)</v>
      </c>
    </row>
    <row r="8" spans="1:13" ht="20.5" customHeight="1" x14ac:dyDescent="0.8">
      <c r="A8" s="4" t="s">
        <v>8</v>
      </c>
      <c r="B8" s="4">
        <v>114</v>
      </c>
      <c r="C8" s="4">
        <v>21</v>
      </c>
    </row>
    <row r="9" spans="1:13" ht="20.5" customHeight="1" x14ac:dyDescent="0.8">
      <c r="A9" s="4" t="s">
        <v>9</v>
      </c>
      <c r="B9" s="4">
        <v>116</v>
      </c>
      <c r="C9" s="4">
        <v>24</v>
      </c>
      <c r="E9" s="14"/>
      <c r="F9" s="16" t="s">
        <v>57</v>
      </c>
    </row>
    <row r="10" spans="1:13" ht="20.5" customHeight="1" x14ac:dyDescent="0.8">
      <c r="A10" s="4" t="s">
        <v>10</v>
      </c>
      <c r="B10" s="4">
        <v>116</v>
      </c>
      <c r="C10" s="4">
        <v>28</v>
      </c>
      <c r="E10" s="14" t="s">
        <v>60</v>
      </c>
      <c r="F10" s="12">
        <f>CORREL(B2:B25,C2:C25)</f>
        <v>0.98293332094932917</v>
      </c>
      <c r="G10" t="str">
        <f ca="1">_xlfn.FORMULATEXT(F10)</f>
        <v>=CORREL(B2:B25,C2:C25)</v>
      </c>
    </row>
    <row r="11" spans="1:13" ht="20.5" customHeight="1" x14ac:dyDescent="0.8">
      <c r="A11" s="4" t="s">
        <v>11</v>
      </c>
      <c r="B11" s="4">
        <v>118</v>
      </c>
      <c r="C11" s="4">
        <v>30</v>
      </c>
    </row>
    <row r="12" spans="1:13" ht="20.5" customHeight="1" x14ac:dyDescent="0.8">
      <c r="A12" s="4" t="s">
        <v>12</v>
      </c>
      <c r="B12" s="4">
        <v>120</v>
      </c>
      <c r="C12" s="4">
        <v>30</v>
      </c>
    </row>
    <row r="13" spans="1:13" ht="20.5" customHeight="1" x14ac:dyDescent="0.8">
      <c r="A13" s="4" t="s">
        <v>13</v>
      </c>
      <c r="B13" s="4">
        <v>120</v>
      </c>
      <c r="C13" s="4">
        <v>31</v>
      </c>
    </row>
    <row r="14" spans="1:13" ht="20.5" customHeight="1" x14ac:dyDescent="0.8">
      <c r="A14" s="4" t="s">
        <v>14</v>
      </c>
      <c r="B14" s="4">
        <v>120</v>
      </c>
      <c r="C14" s="4">
        <v>33</v>
      </c>
    </row>
    <row r="15" spans="1:13" ht="20.5" customHeight="1" x14ac:dyDescent="0.8">
      <c r="A15" s="4" t="s">
        <v>15</v>
      </c>
      <c r="B15" s="4">
        <v>128</v>
      </c>
      <c r="C15" s="4">
        <v>35</v>
      </c>
    </row>
    <row r="16" spans="1:13" ht="20.5" customHeight="1" x14ac:dyDescent="0.8">
      <c r="A16" s="4" t="s">
        <v>16</v>
      </c>
      <c r="B16" s="4">
        <v>131</v>
      </c>
      <c r="C16" s="4">
        <v>36</v>
      </c>
    </row>
    <row r="17" spans="1:3" ht="20.5" customHeight="1" x14ac:dyDescent="0.8">
      <c r="A17" s="4" t="s">
        <v>17</v>
      </c>
      <c r="B17" s="4">
        <v>136</v>
      </c>
      <c r="C17" s="4">
        <v>36</v>
      </c>
    </row>
    <row r="18" spans="1:3" ht="20.5" customHeight="1" x14ac:dyDescent="0.8">
      <c r="A18" s="4" t="s">
        <v>18</v>
      </c>
      <c r="B18" s="4">
        <v>139</v>
      </c>
      <c r="C18" s="4">
        <v>40</v>
      </c>
    </row>
    <row r="19" spans="1:3" ht="20.5" customHeight="1" x14ac:dyDescent="0.8">
      <c r="A19" s="4" t="s">
        <v>19</v>
      </c>
      <c r="B19" s="4">
        <v>146</v>
      </c>
      <c r="C19" s="4">
        <v>47</v>
      </c>
    </row>
    <row r="20" spans="1:3" ht="20.5" customHeight="1" x14ac:dyDescent="0.8">
      <c r="A20" s="4" t="s">
        <v>20</v>
      </c>
      <c r="B20" s="4">
        <v>151</v>
      </c>
      <c r="C20" s="4">
        <v>49</v>
      </c>
    </row>
    <row r="21" spans="1:3" ht="20.5" customHeight="1" x14ac:dyDescent="0.8">
      <c r="A21" s="4" t="s">
        <v>21</v>
      </c>
      <c r="B21" s="4">
        <v>161</v>
      </c>
      <c r="C21" s="4">
        <v>50</v>
      </c>
    </row>
    <row r="22" spans="1:3" ht="20.5" customHeight="1" x14ac:dyDescent="0.8">
      <c r="A22" s="4" t="s">
        <v>22</v>
      </c>
      <c r="B22" s="4">
        <v>163</v>
      </c>
      <c r="C22" s="4">
        <v>57</v>
      </c>
    </row>
    <row r="23" spans="1:3" ht="20.5" customHeight="1" x14ac:dyDescent="0.8">
      <c r="A23" s="4" t="s">
        <v>23</v>
      </c>
      <c r="B23" s="4">
        <v>164</v>
      </c>
      <c r="C23" s="4">
        <v>57</v>
      </c>
    </row>
    <row r="24" spans="1:3" ht="20.5" customHeight="1" x14ac:dyDescent="0.8">
      <c r="A24" s="4" t="s">
        <v>24</v>
      </c>
      <c r="B24" s="4">
        <v>168</v>
      </c>
      <c r="C24" s="4">
        <v>58</v>
      </c>
    </row>
    <row r="25" spans="1:3" ht="20.5" customHeight="1" x14ac:dyDescent="0.8">
      <c r="A25" s="4" t="s">
        <v>25</v>
      </c>
      <c r="B25" s="4">
        <v>170</v>
      </c>
      <c r="C25" s="4">
        <v>58</v>
      </c>
    </row>
  </sheetData>
  <sortState ref="C3:C25">
    <sortCondition ref="C2"/>
  </sortState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MID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regression</dc:title>
  <dc:subject>advanced excel</dc:subject>
  <dc:creator>ExcelPedia</dc:creator>
  <cp:lastModifiedBy>ExcelPedia</cp:lastModifiedBy>
  <dcterms:created xsi:type="dcterms:W3CDTF">2019-08-17T13:28:26Z</dcterms:created>
  <dcterms:modified xsi:type="dcterms:W3CDTF">2019-12-23T08:10:22Z</dcterms:modified>
</cp:coreProperties>
</file>